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640"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externalReferences>
    <externalReference r:id="rId16"/>
  </externalReference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planning'!$A$1:$M$24</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B5" i="9" l="1"/>
  <c r="B4" i="9"/>
  <c r="B3" i="9"/>
  <c r="F41" i="40" l="1"/>
  <c r="E60" i="40"/>
  <c r="D60" i="40"/>
  <c r="E59" i="40"/>
  <c r="D59" i="40"/>
  <c r="E58" i="40"/>
  <c r="D58" i="40"/>
  <c r="E57" i="40"/>
  <c r="D57" i="40"/>
  <c r="F55" i="40" s="1"/>
  <c r="D55" i="40"/>
  <c r="E54" i="40"/>
  <c r="D54" i="40"/>
  <c r="E53" i="40"/>
  <c r="D53" i="40"/>
  <c r="E52" i="40"/>
  <c r="D52" i="40"/>
  <c r="E51" i="40"/>
  <c r="D51" i="40"/>
  <c r="E50" i="40"/>
  <c r="D50" i="40"/>
  <c r="E49" i="40"/>
  <c r="D49" i="40"/>
  <c r="F47" i="40" s="1"/>
  <c r="D47" i="40"/>
  <c r="D46" i="40"/>
  <c r="F44" i="40" s="1"/>
  <c r="D45" i="40"/>
  <c r="D44" i="40"/>
  <c r="D43" i="40"/>
  <c r="D42" i="40"/>
  <c r="D41" i="40"/>
  <c r="E40" i="40"/>
  <c r="D40" i="40"/>
  <c r="E39" i="40"/>
  <c r="D39" i="40"/>
  <c r="E38" i="40"/>
  <c r="D38" i="40"/>
  <c r="E37" i="40"/>
  <c r="D37" i="40"/>
  <c r="F35" i="40" s="1"/>
  <c r="D35" i="40"/>
  <c r="D14" i="40"/>
  <c r="D15" i="40"/>
  <c r="D16" i="40"/>
  <c r="D17" i="40"/>
  <c r="D18" i="40"/>
  <c r="D19" i="40"/>
  <c r="D20" i="40"/>
  <c r="D21" i="40"/>
  <c r="F12" i="40"/>
  <c r="E31" i="40"/>
  <c r="D31" i="40"/>
  <c r="E30" i="40"/>
  <c r="D30" i="40"/>
  <c r="D29" i="40"/>
  <c r="D28" i="40"/>
  <c r="E27" i="40"/>
  <c r="D27" i="40"/>
  <c r="E26" i="40"/>
  <c r="D26" i="40"/>
  <c r="E25" i="40"/>
  <c r="D25" i="40"/>
  <c r="E24" i="40"/>
  <c r="D24" i="40"/>
  <c r="F22" i="40" s="1"/>
  <c r="D22" i="40"/>
  <c r="E21" i="40"/>
  <c r="E20" i="40"/>
  <c r="E19" i="40"/>
  <c r="E18" i="40"/>
  <c r="E17" i="40"/>
  <c r="E16" i="40"/>
  <c r="E15" i="40"/>
  <c r="E14" i="40"/>
  <c r="D12" i="40"/>
  <c r="E11" i="40"/>
  <c r="D11" i="40"/>
  <c r="E10" i="40"/>
  <c r="D10" i="40"/>
  <c r="E9" i="40"/>
  <c r="D9" i="40"/>
  <c r="E8" i="40"/>
  <c r="D8" i="40"/>
  <c r="E7" i="40"/>
  <c r="D7" i="40"/>
  <c r="E6" i="40"/>
  <c r="D6" i="40"/>
  <c r="D5" i="40"/>
  <c r="F4" i="40" s="1"/>
  <c r="D4" i="40"/>
  <c r="D23" i="39"/>
  <c r="D24" i="39"/>
  <c r="D25" i="39"/>
  <c r="D26" i="39"/>
  <c r="D27" i="39"/>
  <c r="F23" i="39"/>
  <c r="D47" i="39"/>
  <c r="F47" i="39" s="1"/>
  <c r="D48" i="39"/>
  <c r="D49" i="39"/>
  <c r="E45" i="39"/>
  <c r="D45" i="39"/>
  <c r="E44" i="39"/>
  <c r="D44" i="39"/>
  <c r="E43" i="39"/>
  <c r="D43" i="39"/>
  <c r="E42" i="39"/>
  <c r="D42" i="39"/>
  <c r="E41" i="39"/>
  <c r="D41" i="39"/>
  <c r="E40" i="39"/>
  <c r="D40" i="39"/>
  <c r="E39" i="39"/>
  <c r="D39" i="39"/>
  <c r="E38" i="39"/>
  <c r="D38" i="39"/>
  <c r="D37" i="39"/>
  <c r="F35" i="39" s="1"/>
  <c r="D36" i="39"/>
  <c r="D35" i="39"/>
  <c r="E33" i="39"/>
  <c r="D33" i="39"/>
  <c r="E32" i="39"/>
  <c r="D32" i="39"/>
  <c r="E31" i="39"/>
  <c r="D31" i="39"/>
  <c r="D30" i="39"/>
  <c r="F29" i="39" s="1"/>
  <c r="D29" i="39"/>
  <c r="E27" i="39"/>
  <c r="E26" i="39"/>
  <c r="E25" i="39"/>
  <c r="D4" i="39"/>
  <c r="D5" i="39"/>
  <c r="D6" i="39"/>
  <c r="D7" i="39"/>
  <c r="F4" i="39" s="1"/>
  <c r="D8" i="39"/>
  <c r="D9" i="39"/>
  <c r="E19" i="39"/>
  <c r="D19" i="39"/>
  <c r="E18" i="39"/>
  <c r="D18" i="39"/>
  <c r="E17" i="39"/>
  <c r="D17" i="39"/>
  <c r="F15" i="39" s="1"/>
  <c r="D16" i="39"/>
  <c r="D15" i="39"/>
  <c r="E14" i="39"/>
  <c r="D14" i="39"/>
  <c r="E13" i="39"/>
  <c r="D13" i="39"/>
  <c r="E12" i="39"/>
  <c r="D12" i="39"/>
  <c r="F10" i="39" s="1"/>
  <c r="D11" i="39"/>
  <c r="D10" i="39"/>
  <c r="D65" i="38"/>
  <c r="D66" i="38"/>
  <c r="D67" i="38"/>
  <c r="D68" i="38"/>
  <c r="D69" i="38"/>
  <c r="D70" i="38"/>
  <c r="D71" i="38"/>
  <c r="D72" i="38"/>
  <c r="D73" i="38"/>
  <c r="D75" i="38"/>
  <c r="D76" i="38"/>
  <c r="D77" i="38"/>
  <c r="D78" i="38"/>
  <c r="D79" i="38"/>
  <c r="D80" i="38"/>
  <c r="D81" i="38"/>
  <c r="D82" i="38"/>
  <c r="F74" i="38"/>
  <c r="F83" i="38"/>
  <c r="D88" i="38"/>
  <c r="D89" i="38"/>
  <c r="D90" i="38"/>
  <c r="D91" i="38"/>
  <c r="F90" i="38"/>
  <c r="D87" i="38"/>
  <c r="D86" i="38"/>
  <c r="D84" i="38"/>
  <c r="D83" i="38"/>
  <c r="E73" i="38"/>
  <c r="E72" i="38"/>
  <c r="E71" i="38"/>
  <c r="E70" i="38"/>
  <c r="E69" i="38"/>
  <c r="E68" i="38"/>
  <c r="E67" i="38"/>
  <c r="E66" i="38"/>
  <c r="D64" i="38"/>
  <c r="D52" i="38"/>
  <c r="F52" i="38" s="1"/>
  <c r="D53" i="38"/>
  <c r="D54" i="38"/>
  <c r="D55" i="38"/>
  <c r="D56" i="38"/>
  <c r="D57" i="38"/>
  <c r="D58" i="38"/>
  <c r="F57" i="38" s="1"/>
  <c r="D59" i="38"/>
  <c r="D60" i="38"/>
  <c r="E51" i="38"/>
  <c r="D51" i="38"/>
  <c r="E50" i="38"/>
  <c r="D50" i="38"/>
  <c r="E49" i="38"/>
  <c r="D49" i="38"/>
  <c r="E48" i="38"/>
  <c r="D48" i="38"/>
  <c r="E47" i="38"/>
  <c r="D47" i="38"/>
  <c r="F45" i="38" s="1"/>
  <c r="D45" i="38"/>
  <c r="D29" i="38"/>
  <c r="D30" i="38"/>
  <c r="F29" i="38"/>
  <c r="D31" i="38"/>
  <c r="F31" i="38" s="1"/>
  <c r="D32" i="38"/>
  <c r="D33" i="38"/>
  <c r="D34" i="38"/>
  <c r="D35" i="38"/>
  <c r="D36" i="38"/>
  <c r="D37" i="38"/>
  <c r="F36" i="38" s="1"/>
  <c r="D38" i="38"/>
  <c r="D39" i="38"/>
  <c r="D40" i="38"/>
  <c r="D41" i="38"/>
  <c r="D4" i="38"/>
  <c r="D5" i="38"/>
  <c r="D6" i="38"/>
  <c r="D7" i="38"/>
  <c r="F4" i="38"/>
  <c r="D8" i="38"/>
  <c r="F8" i="38" s="1"/>
  <c r="D9" i="38"/>
  <c r="D10" i="38"/>
  <c r="D11" i="38"/>
  <c r="D12" i="38"/>
  <c r="F11" i="38" s="1"/>
  <c r="D15" i="38"/>
  <c r="D16" i="38"/>
  <c r="D17" i="38"/>
  <c r="D19" i="38"/>
  <c r="D20" i="38"/>
  <c r="D21" i="38"/>
  <c r="D23" i="38"/>
  <c r="D24" i="38"/>
  <c r="D25" i="38"/>
  <c r="J143" i="37"/>
  <c r="J144" i="37"/>
  <c r="L143" i="37" s="1"/>
  <c r="J145" i="37"/>
  <c r="J146" i="37"/>
  <c r="L159" i="37"/>
  <c r="L165" i="37"/>
  <c r="J165" i="37"/>
  <c r="L164" i="37"/>
  <c r="J164" i="37"/>
  <c r="L163" i="37"/>
  <c r="J163" i="37"/>
  <c r="L162" i="37"/>
  <c r="J162" i="37"/>
  <c r="L161" i="37"/>
  <c r="J161" i="37"/>
  <c r="J160" i="37"/>
  <c r="J159" i="37"/>
  <c r="L158" i="37"/>
  <c r="J158" i="37"/>
  <c r="L157" i="37"/>
  <c r="J157" i="37"/>
  <c r="L156" i="37"/>
  <c r="J156" i="37"/>
  <c r="J155" i="37"/>
  <c r="L154" i="37" s="1"/>
  <c r="J154" i="37"/>
  <c r="L153" i="37"/>
  <c r="J153" i="37"/>
  <c r="L152" i="37"/>
  <c r="J152" i="37"/>
  <c r="L151" i="37"/>
  <c r="J151" i="37"/>
  <c r="L150" i="37"/>
  <c r="J150" i="37"/>
  <c r="L149" i="37"/>
  <c r="J149" i="37"/>
  <c r="J148" i="37"/>
  <c r="J147" i="37"/>
  <c r="L142" i="37"/>
  <c r="J142" i="37"/>
  <c r="L141" i="37"/>
  <c r="J141" i="37"/>
  <c r="L140" i="37"/>
  <c r="J140" i="37"/>
  <c r="J139" i="37"/>
  <c r="J138" i="37"/>
  <c r="J92" i="37"/>
  <c r="J93" i="37"/>
  <c r="J94" i="37"/>
  <c r="J95" i="37"/>
  <c r="J96" i="37"/>
  <c r="L91" i="37"/>
  <c r="J98" i="37"/>
  <c r="J99" i="37"/>
  <c r="J100" i="37"/>
  <c r="J101" i="37"/>
  <c r="J102" i="37"/>
  <c r="L97" i="37"/>
  <c r="J104" i="37"/>
  <c r="L103" i="37" s="1"/>
  <c r="J105" i="37"/>
  <c r="J106" i="37"/>
  <c r="J107" i="37"/>
  <c r="J108" i="37"/>
  <c r="L112" i="37"/>
  <c r="L113" i="37"/>
  <c r="L114" i="37"/>
  <c r="L115" i="37"/>
  <c r="L116" i="37"/>
  <c r="L117" i="37"/>
  <c r="L118" i="37"/>
  <c r="L119" i="37"/>
  <c r="L120" i="37"/>
  <c r="L121" i="37"/>
  <c r="L124" i="37"/>
  <c r="L125" i="37"/>
  <c r="L126" i="37"/>
  <c r="L127" i="37"/>
  <c r="L130" i="37"/>
  <c r="L131" i="37"/>
  <c r="L132" i="37"/>
  <c r="L133" i="37"/>
  <c r="J134" i="37"/>
  <c r="J133" i="37"/>
  <c r="J132" i="37"/>
  <c r="J131" i="37"/>
  <c r="J130" i="37"/>
  <c r="J129" i="37"/>
  <c r="J128" i="37"/>
  <c r="J127" i="37"/>
  <c r="J125" i="37"/>
  <c r="J124" i="37"/>
  <c r="J123" i="37"/>
  <c r="J122" i="37"/>
  <c r="J121" i="37"/>
  <c r="J120" i="37"/>
  <c r="J119" i="37"/>
  <c r="J118" i="37"/>
  <c r="J117" i="37"/>
  <c r="J116" i="37"/>
  <c r="J115" i="37"/>
  <c r="J114" i="37"/>
  <c r="J113" i="37"/>
  <c r="J112" i="37"/>
  <c r="J111" i="37"/>
  <c r="L110" i="37" s="1"/>
  <c r="J110" i="37"/>
  <c r="J46" i="37"/>
  <c r="J47" i="37"/>
  <c r="J48" i="37"/>
  <c r="J49" i="37"/>
  <c r="J50" i="37"/>
  <c r="L45" i="37"/>
  <c r="L48" i="37"/>
  <c r="L49" i="37"/>
  <c r="L50" i="37"/>
  <c r="J52" i="37"/>
  <c r="J53" i="37"/>
  <c r="J54" i="37"/>
  <c r="J55" i="37"/>
  <c r="J56" i="37"/>
  <c r="L51" i="37" s="1"/>
  <c r="J58" i="37"/>
  <c r="J59" i="37"/>
  <c r="J60" i="37"/>
  <c r="J61" i="37"/>
  <c r="L57" i="37"/>
  <c r="L60" i="37"/>
  <c r="L61" i="37"/>
  <c r="J64" i="37"/>
  <c r="J65" i="37"/>
  <c r="L62" i="37" s="1"/>
  <c r="J66" i="37"/>
  <c r="J67" i="37"/>
  <c r="J68" i="37"/>
  <c r="J69" i="37"/>
  <c r="L65" i="37"/>
  <c r="L66" i="37"/>
  <c r="L67" i="37"/>
  <c r="L68" i="37"/>
  <c r="L69" i="37"/>
  <c r="J71" i="37"/>
  <c r="J72" i="37"/>
  <c r="J73" i="37"/>
  <c r="J74" i="37"/>
  <c r="L70" i="37"/>
  <c r="J76" i="37"/>
  <c r="J77" i="37"/>
  <c r="J78" i="37"/>
  <c r="J79" i="37"/>
  <c r="J80" i="37"/>
  <c r="J81" i="37"/>
  <c r="L78" i="37"/>
  <c r="L79" i="37"/>
  <c r="L80" i="37"/>
  <c r="L81" i="37"/>
  <c r="J83" i="37"/>
  <c r="J84" i="37"/>
  <c r="J85" i="37"/>
  <c r="J86" i="37"/>
  <c r="J87" i="37"/>
  <c r="L82" i="37" s="1"/>
  <c r="J63" i="37"/>
  <c r="J4" i="37"/>
  <c r="L4" i="37" s="1"/>
  <c r="J6" i="37"/>
  <c r="J7" i="37"/>
  <c r="J8" i="37"/>
  <c r="J9" i="37"/>
  <c r="J10" i="37"/>
  <c r="J12" i="37"/>
  <c r="J13" i="37"/>
  <c r="L10" i="37" s="1"/>
  <c r="J14" i="37"/>
  <c r="J15" i="37"/>
  <c r="J16" i="37"/>
  <c r="J18" i="37"/>
  <c r="J19" i="37"/>
  <c r="J20" i="37"/>
  <c r="J21" i="37"/>
  <c r="L16" i="37"/>
  <c r="J22" i="37"/>
  <c r="J24" i="37"/>
  <c r="J25" i="37"/>
  <c r="J26" i="37"/>
  <c r="J27" i="37"/>
  <c r="L22" i="37"/>
  <c r="J28" i="37"/>
  <c r="J30" i="37"/>
  <c r="J31" i="37"/>
  <c r="J32" i="37"/>
  <c r="J33" i="37"/>
  <c r="L28" i="37"/>
  <c r="J35" i="37"/>
  <c r="J37" i="37"/>
  <c r="L34" i="37" s="1"/>
  <c r="J38" i="37"/>
  <c r="J39" i="37"/>
  <c r="J40" i="37"/>
  <c r="J41" i="37"/>
  <c r="L41" i="37"/>
  <c r="L40" i="37"/>
  <c r="L39" i="37"/>
  <c r="L38" i="37"/>
  <c r="L37" i="37"/>
  <c r="K79" i="36"/>
  <c r="K80" i="36"/>
  <c r="K81" i="36"/>
  <c r="K82" i="36"/>
  <c r="K83" i="36"/>
  <c r="K84" i="36"/>
  <c r="K85" i="36"/>
  <c r="K88" i="36"/>
  <c r="K89" i="36"/>
  <c r="K90" i="36"/>
  <c r="K91" i="36"/>
  <c r="K92" i="36"/>
  <c r="K95" i="36"/>
  <c r="K96" i="36"/>
  <c r="K97" i="36"/>
  <c r="K98" i="36"/>
  <c r="K99" i="36"/>
  <c r="K100" i="36"/>
  <c r="J101" i="36"/>
  <c r="J103" i="36"/>
  <c r="K101" i="36" s="1"/>
  <c r="J104" i="36"/>
  <c r="J105" i="36"/>
  <c r="J100" i="36"/>
  <c r="J99" i="36"/>
  <c r="J98" i="36"/>
  <c r="J97" i="36"/>
  <c r="J96" i="36"/>
  <c r="J95" i="36"/>
  <c r="J94" i="36"/>
  <c r="J93" i="36"/>
  <c r="J92" i="36"/>
  <c r="J91" i="36"/>
  <c r="J90" i="36"/>
  <c r="K86" i="36" s="1"/>
  <c r="J89" i="36"/>
  <c r="J88" i="36"/>
  <c r="J87" i="36"/>
  <c r="J86" i="36"/>
  <c r="J85" i="36"/>
  <c r="J84" i="36"/>
  <c r="J83" i="36"/>
  <c r="J82" i="36"/>
  <c r="J81" i="36"/>
  <c r="J80" i="36"/>
  <c r="J79" i="36"/>
  <c r="J78" i="36"/>
  <c r="J77" i="36"/>
  <c r="K56" i="36"/>
  <c r="K57" i="36"/>
  <c r="K58" i="36"/>
  <c r="K59" i="36"/>
  <c r="K60" i="36"/>
  <c r="J61" i="36"/>
  <c r="J62" i="36"/>
  <c r="K61" i="36"/>
  <c r="J63" i="36"/>
  <c r="J65" i="36"/>
  <c r="K63" i="36" s="1"/>
  <c r="J66" i="36"/>
  <c r="J67" i="36"/>
  <c r="K70" i="36"/>
  <c r="K73" i="36"/>
  <c r="J73" i="36"/>
  <c r="K72" i="36"/>
  <c r="J72" i="36"/>
  <c r="K71" i="36"/>
  <c r="J71" i="36"/>
  <c r="J70" i="36"/>
  <c r="K68" i="36" s="1"/>
  <c r="J69" i="36"/>
  <c r="J68" i="36"/>
  <c r="J60" i="36"/>
  <c r="J59" i="36"/>
  <c r="J58" i="36"/>
  <c r="J57" i="36"/>
  <c r="J56" i="36"/>
  <c r="J55" i="36"/>
  <c r="J54" i="36"/>
  <c r="J4" i="36"/>
  <c r="K4" i="36" s="1"/>
  <c r="J5" i="36"/>
  <c r="J6" i="36"/>
  <c r="J7" i="36"/>
  <c r="J8" i="36"/>
  <c r="J9" i="36"/>
  <c r="J10" i="36"/>
  <c r="J11" i="36"/>
  <c r="J12" i="36"/>
  <c r="J13" i="36"/>
  <c r="K8" i="36" s="1"/>
  <c r="K16" i="36"/>
  <c r="K17" i="36"/>
  <c r="K18" i="36"/>
  <c r="K19" i="36"/>
  <c r="K20" i="36"/>
  <c r="K21" i="36"/>
  <c r="K22" i="36"/>
  <c r="K23" i="36"/>
  <c r="K24" i="36"/>
  <c r="K25" i="36"/>
  <c r="K26" i="36"/>
  <c r="K27" i="36"/>
  <c r="K28" i="36"/>
  <c r="K29" i="36"/>
  <c r="K30" i="36"/>
  <c r="K31" i="36"/>
  <c r="K32" i="36"/>
  <c r="K33" i="36"/>
  <c r="K34" i="36"/>
  <c r="K36" i="36"/>
  <c r="K37" i="36"/>
  <c r="K38" i="36"/>
  <c r="K39" i="36"/>
  <c r="K40" i="36"/>
  <c r="K41" i="36"/>
  <c r="K42" i="36"/>
  <c r="K45" i="36"/>
  <c r="K46" i="36"/>
  <c r="K47" i="36"/>
  <c r="K48" i="36"/>
  <c r="K49" i="36"/>
  <c r="K50" i="36"/>
  <c r="J50" i="36"/>
  <c r="J49" i="36"/>
  <c r="J48" i="36"/>
  <c r="J47" i="36"/>
  <c r="J46" i="36"/>
  <c r="J45" i="36"/>
  <c r="K43" i="36" s="1"/>
  <c r="J44" i="36"/>
  <c r="J43" i="36"/>
  <c r="J42" i="36"/>
  <c r="J41" i="36"/>
  <c r="J40" i="36"/>
  <c r="J39" i="36"/>
  <c r="J38" i="36"/>
  <c r="J37" i="36"/>
  <c r="J36" i="36"/>
  <c r="J35" i="36"/>
  <c r="J34" i="36"/>
  <c r="J33" i="36"/>
  <c r="J32" i="36"/>
  <c r="J31" i="36"/>
  <c r="J30" i="36"/>
  <c r="J29" i="36"/>
  <c r="J28" i="36"/>
  <c r="J27" i="36"/>
  <c r="J26" i="36"/>
  <c r="J25" i="36"/>
  <c r="J24" i="36"/>
  <c r="J23" i="36"/>
  <c r="J22" i="36"/>
  <c r="J21" i="36"/>
  <c r="J20" i="36"/>
  <c r="J19" i="36"/>
  <c r="J18" i="36"/>
  <c r="J17" i="36"/>
  <c r="J16" i="36"/>
  <c r="K14" i="36" s="1"/>
  <c r="J15" i="36"/>
  <c r="J14" i="36"/>
  <c r="J5" i="5"/>
  <c r="K5" i="5"/>
  <c r="L5" i="5"/>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Y5" i="5"/>
  <c r="X5" i="5"/>
  <c r="W5" i="5"/>
  <c r="V5" i="5"/>
  <c r="U5" i="5"/>
  <c r="T5" i="5"/>
  <c r="S5" i="5"/>
  <c r="R5" i="5"/>
  <c r="Q5" i="5"/>
  <c r="P5" i="5"/>
  <c r="O5" i="5"/>
  <c r="N5" i="5"/>
  <c r="M5" i="5"/>
  <c r="F13" i="38" l="1"/>
  <c r="F61" i="40"/>
  <c r="G27" i="1" s="1"/>
  <c r="F28" i="40"/>
  <c r="F32" i="40" s="1"/>
  <c r="G26" i="1" s="1"/>
  <c r="F50" i="39"/>
  <c r="G24" i="1" s="1"/>
  <c r="F20" i="39"/>
  <c r="G23" i="1" s="1"/>
  <c r="F85" i="38"/>
  <c r="F64" i="38"/>
  <c r="F61" i="38"/>
  <c r="G20" i="1" s="1"/>
  <c r="F42" i="38"/>
  <c r="G19" i="1" s="1"/>
  <c r="F26" i="38"/>
  <c r="G18" i="1" s="1"/>
  <c r="L147" i="37"/>
  <c r="L138" i="37"/>
  <c r="L122" i="37"/>
  <c r="L135" i="37" s="1"/>
  <c r="G15" i="1" s="1"/>
  <c r="L75" i="37"/>
  <c r="L88" i="37" s="1"/>
  <c r="G14" i="1" s="1"/>
  <c r="L42" i="37"/>
  <c r="G13" i="1" s="1"/>
  <c r="K93" i="36"/>
  <c r="K77" i="36"/>
  <c r="K54" i="36"/>
  <c r="K74" i="36" s="1"/>
  <c r="G10" i="1" s="1"/>
  <c r="K51" i="36"/>
  <c r="G9" i="1" s="1"/>
  <c r="F93" i="38" l="1"/>
  <c r="G21" i="1" s="1"/>
  <c r="L166" i="37"/>
  <c r="G16" i="1" s="1"/>
  <c r="K106" i="36"/>
  <c r="G11" i="1" s="1"/>
</calcChain>
</file>

<file path=xl/sharedStrings.xml><?xml version="1.0" encoding="utf-8"?>
<sst xmlns="http://schemas.openxmlformats.org/spreadsheetml/2006/main" count="915" uniqueCount="505">
  <si>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</si>
  <si>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</si>
  <si>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</si>
  <si>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</si>
  <si>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</si>
  <si>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</si>
  <si>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</si>
  <si>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</si>
  <si>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</si>
  <si>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</si>
  <si>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</si>
  <si>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</si>
  <si>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</si>
  <si>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</si>
  <si>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</si>
  <si>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</si>
  <si>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</si>
  <si>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</si>
  <si>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</si>
  <si>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</si>
  <si>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</si>
  <si>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</si>
  <si>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</si>
  <si>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</si>
  <si>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</si>
  <si>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</si>
  <si>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</si>
  <si>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</si>
  <si>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</si>
  <si>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</si>
  <si>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</si>
  <si>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</si>
  <si>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</si>
  <si>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</si>
  <si>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</si>
  <si>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</si>
  <si>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</si>
  <si>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</si>
  <si>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</si>
  <si>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</si>
  <si>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</si>
  <si>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</si>
  <si>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</si>
  <si>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</si>
  <si>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</si>
  <si>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</si>
  <si>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</si>
  <si>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</si>
  <si>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</si>
  <si>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</si>
  <si>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</si>
  <si>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</si>
  <si>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</si>
  <si>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</si>
  <si>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</si>
  <si>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</si>
  <si>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</si>
  <si>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</si>
  <si>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</si>
  <si>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</si>
  <si>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</si>
  <si>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</si>
  <si>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</si>
  <si>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</si>
  <si>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</si>
  <si>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</si>
  <si>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</si>
  <si>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</si>
  <si>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</si>
  <si>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</si>
  <si>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</si>
  <si>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</si>
  <si>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</si>
  <si>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</si>
  <si>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</si>
  <si>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</si>
  <si>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</si>
  <si>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</si>
  <si>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</si>
  <si>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</si>
  <si>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</si>
  <si>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</si>
  <si>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</si>
  <si>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</si>
  <si>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&lt;0.1</t>
  </si>
  <si>
    <t>&lt;500</t>
  </si>
  <si>
    <t>&lt;1000</t>
  </si>
  <si>
    <t xml:space="preserve">Source:   
</t>
  </si>
  <si>
    <t>http://www.unaids.org/en/dataanalysis/datatools/aidsinfo/</t>
  </si>
  <si>
    <t xml:space="preserve">Sustainability Analysis for Epidemic Control:  INDONESIA </t>
  </si>
  <si>
    <t>Concentrated</t>
  </si>
  <si>
    <t>Low Middle Income</t>
  </si>
  <si>
    <t>Targeted Assistance</t>
  </si>
  <si>
    <t>&lt;0.01</t>
  </si>
  <si>
    <t>&lt;100</t>
  </si>
  <si>
    <t>&lt;200</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</si>
  <si>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</si>
  <si>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</si>
  <si>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</si>
  <si>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</si>
  <si>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</si>
  <si>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</si>
  <si>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</si>
  <si>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</si>
  <si>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</si>
  <si>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</si>
  <si>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</si>
  <si>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</si>
  <si>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</si>
  <si>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</si>
  <si>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</si>
  <si>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</si>
  <si>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t>In country source such as government report:</t>
  </si>
  <si>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</si>
  <si>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</si>
  <si>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</si>
  <si>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</si>
  <si>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</si>
  <si>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</si>
  <si>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</si>
  <si>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</si>
  <si>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</si>
  <si>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</si>
  <si>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</si>
  <si>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t>For each check, in-country source of latest data:</t>
  </si>
  <si>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</si>
  <si>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</si>
  <si>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</si>
  <si>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</si>
  <si>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</si>
  <si>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</si>
  <si>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</si>
  <si>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</si>
  <si>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In country source, i.e., SIMS, readiness assessments:</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</si>
  <si>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</si>
  <si>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</si>
  <si>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</si>
  <si>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</si>
  <si>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</si>
  <si>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</si>
  <si>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</si>
  <si>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</si>
  <si>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t xml:space="preserve">In country PEPFAR HRH transition plan and documentation: </t>
  </si>
  <si>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</si>
  <si>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</si>
  <si>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</si>
  <si>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</si>
  <si>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</si>
  <si>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</si>
  <si>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</si>
  <si>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</si>
  <si>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</si>
  <si>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National supply chain plan/SOP:</t>
  </si>
  <si>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</si>
  <si>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</si>
  <si>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</si>
  <si>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</si>
  <si>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t>In country sources, i.e., report, presentation, or annual plan indicating use of data for quality improvement:</t>
  </si>
  <si>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</si>
  <si>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</si>
  <si>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</si>
  <si>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</si>
  <si>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</si>
  <si>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</si>
  <si>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</si>
  <si>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</si>
  <si>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t>In country source, i.e. national budget, budget summary or report for 2014:</t>
  </si>
  <si>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</si>
  <si>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</si>
  <si>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</si>
  <si>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</si>
  <si>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</si>
  <si>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</si>
  <si>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</si>
  <si>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</si>
  <si>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</si>
  <si>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</si>
  <si>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</si>
  <si>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</si>
  <si>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In country source, i.e., NASA data, national expenditure analysis report:</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</si>
  <si>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</si>
  <si>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</si>
  <si>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</si>
  <si>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</si>
  <si>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</si>
  <si>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</si>
  <si>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</si>
  <si>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</si>
  <si>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</si>
  <si>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</si>
  <si>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</si>
  <si>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</si>
  <si>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</si>
  <si>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</si>
  <si>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</si>
  <si>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</si>
  <si>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t>In country source, i.e., last annual national HIV/AIDS progress report or presentation:</t>
  </si>
  <si>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</si>
  <si>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 xml:space="preserve">In country source, i.e., last HIV/AIDS audit report: </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</si>
  <si>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</si>
  <si>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</si>
  <si>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</si>
  <si>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</si>
  <si>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</si>
  <si>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</si>
  <si>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t>In country source, i.e., reports indicating CSO engagement, policies or SOPs: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</si>
  <si>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</si>
  <si>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</si>
  <si>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</si>
  <si>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</si>
  <si>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</si>
  <si>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</si>
  <si>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</si>
  <si>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</si>
  <si>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</si>
  <si>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</si>
  <si>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</si>
  <si>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</si>
  <si>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</si>
  <si>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</si>
  <si>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</si>
  <si>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</si>
  <si>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</si>
  <si>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</si>
  <si>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</si>
  <si>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</si>
  <si>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</si>
  <si>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</si>
  <si>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</si>
  <si>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</si>
  <si>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</si>
  <si>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</si>
  <si>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</si>
  <si>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</si>
  <si>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</si>
  <si>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</si>
  <si>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</si>
  <si>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</si>
  <si>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</si>
  <si>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</si>
  <si>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</si>
  <si>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</si>
  <si>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</si>
  <si>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</si>
  <si>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</si>
  <si>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</si>
  <si>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</si>
  <si>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</si>
  <si>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</si>
  <si>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</si>
  <si>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</si>
  <si>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</si>
  <si>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</si>
  <si>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</si>
  <si>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</si>
  <si>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</si>
  <si>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</si>
  <si>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</si>
  <si>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</si>
  <si>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</si>
  <si>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</si>
  <si>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</si>
  <si>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</si>
  <si>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</si>
  <si>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</si>
  <si>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</si>
  <si>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</si>
  <si>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</si>
  <si>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</si>
  <si>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</si>
  <si>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</si>
  <si>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</si>
  <si>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</si>
  <si>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</si>
  <si>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</si>
  <si>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</si>
  <si>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</si>
  <si>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</si>
  <si>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</si>
  <si>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</si>
  <si>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</si>
  <si>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</si>
  <si>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</si>
  <si>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</si>
  <si>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</si>
  <si>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</si>
  <si>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</si>
  <si>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</si>
  <si>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</si>
  <si>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</si>
  <si>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</si>
  <si>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</si>
  <si>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</si>
  <si>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</si>
  <si>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</si>
  <si>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</si>
  <si>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</si>
  <si>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</si>
  <si>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</si>
  <si>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</si>
  <si>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</si>
  <si>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</si>
  <si>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</si>
  <si>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</si>
  <si>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</si>
  <si>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</si>
  <si>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</si>
  <si>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</si>
  <si>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</si>
  <si>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</si>
  <si>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</si>
  <si>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</si>
  <si>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</si>
  <si>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</si>
  <si>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</si>
  <si>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</si>
  <si>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</si>
  <si>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</si>
  <si>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</si>
  <si>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</si>
  <si>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</si>
  <si>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</si>
  <si>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</si>
  <si>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</si>
  <si>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</si>
  <si>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</si>
  <si>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</si>
  <si>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</si>
  <si>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</si>
  <si>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</si>
  <si>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</si>
  <si>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</si>
  <si>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</si>
  <si>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</si>
  <si>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</si>
  <si>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</si>
  <si>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</si>
  <si>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</si>
  <si>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</si>
  <si>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</si>
  <si>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</si>
  <si>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</si>
  <si>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</si>
  <si>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</si>
  <si>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</si>
  <si>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D.  In which of these priority elements does the group recommend PEPFAR invest for this COP?  Why is PEPFAR uniquely qualified to help acheive or address this priority?   Also indicate whether these elements are cross-cutting or specific to certain program areas.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</si>
  <si>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</si>
  <si>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</si>
  <si>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</si>
  <si>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</si>
  <si>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</si>
  <si>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</si>
  <si>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</si>
  <si>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</si>
  <si>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</si>
  <si>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</si>
  <si>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</si>
  <si>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</si>
  <si>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COP 15 Planning Level:</t>
  </si>
  <si>
    <t>Accountability and Transparency</t>
  </si>
  <si>
    <t>12. Public Access to Information</t>
  </si>
  <si>
    <t>Enabling Environment</t>
  </si>
  <si>
    <t>14. Policies, Laws, and Regulations</t>
  </si>
  <si>
    <t>15. Planning and Coordination</t>
  </si>
  <si>
    <t>GNI Per Capita (ppp)</t>
  </si>
  <si>
    <t>GNI   (PPP)</t>
  </si>
  <si>
    <t>GNI per PLHIV (PPP)</t>
  </si>
  <si>
    <t># virally
suppressed</t>
  </si>
  <si>
    <t>**DATA SHOULD MATCH THAT IN SDS TABLE 1.1.2</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</si>
  <si>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</si>
  <si>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</si>
  <si>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</si>
  <si>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</si>
  <si>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</si>
  <si>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</si>
  <si>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</si>
  <si>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t>In country budget with sources of funding from most recent DHS HIV/AIDS Section, AIS, key population surveys, or other population-based survey</t>
  </si>
  <si>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</si>
  <si>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</si>
  <si>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In country source, i.e.,  readiness assessments:</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</si>
  <si>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</si>
  <si>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</si>
  <si>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</si>
  <si>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</si>
  <si>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</si>
  <si>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 xml:space="preserve"> In country HRH assessments; HRIS data; in country training assessments; SIMS Above site SF tool "HRH Staffing CEE"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</si>
  <si>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</si>
  <si>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</si>
  <si>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</si>
  <si>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</si>
  <si>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</si>
  <si>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</si>
  <si>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</si>
  <si>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</si>
  <si>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</si>
  <si>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</si>
  <si>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</si>
  <si>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</si>
  <si>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</si>
  <si>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</si>
  <si>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</si>
  <si>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</si>
  <si>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</si>
  <si>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</si>
  <si>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</si>
  <si>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</si>
  <si>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</si>
  <si>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</si>
  <si>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</si>
  <si>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</si>
  <si>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</si>
  <si>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</si>
  <si>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</si>
  <si>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</si>
  <si>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</si>
  <si>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</si>
  <si>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</si>
  <si>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</si>
  <si>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</si>
  <si>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</si>
  <si>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</si>
  <si>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</si>
  <si>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</si>
  <si>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</si>
  <si>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</si>
  <si>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</si>
  <si>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N/A</t>
  </si>
  <si>
    <t xml:space="preserve">Representatives from the Coordinating Ministry of Human Development and Culture, National AIDS Commission and civil society met on February 17 to complete the SID Discussion. The following additional meetings occurred to complete the SID: meeting with UNAIDS and meeting with MOH.  Response to Question no. 1: The MOH convenes international partners such as DFAT, WHO, UNAIDS, and representatives from Universities to discuss planning and implementation of  HIV/AIDS epidemiological surveillance. </t>
  </si>
  <si>
    <t>Prevalence for HIV is collected by the MOH regularly through different surveys, including the HIV sero surveillance survey. However, data on incidence is not collected directly and the country uses the Asian Epidemiologic Model to determine HIV incidence in the country.</t>
  </si>
  <si>
    <t>Per the national ART guidelines, currently viral load is not conducted routinely for monitoring of patients on ART. VL is not recommended to monitor ART patients due to limited facilities and patient inability to pay. It is only used to diagnose therapy failure (page36; National guidance for management for ART among adults, 2011). Therefore, there is no valid baseline data at this time.  However, it is planned to use VL to monitor ART patients in 2016 and 2017 if the country's new funding model of the Global funds application is successful.</t>
  </si>
  <si>
    <t xml:space="preserve">Title of the report is 2012 Size Estimation of Key Affected Population, MOH, 2014.  </t>
  </si>
  <si>
    <t xml:space="preserve">In country source such as government report: Ministry of Health, 2012 Population Size Estimation (PSE) Report for MSM, TG, Indirect Sex Workers, Direct Sex Workers, and PWID (MoH).  There is a new PSE activity being planned to be implemented in 2015. </t>
  </si>
  <si>
    <t>In country source, such as government HIV/AIDS expenditure tracking policy, strategy or SOP: 2013 National Spending Assessment Report. http://www.kebijakanaidsindonesia.net/jdownloads/Publikasi%20Publication/national_aids_spending_assessment_nasa_20112012_indonesia_final_report.pdf</t>
  </si>
  <si>
    <t xml:space="preserve">Based on 2013 National Spending Assessment Report published by National AIDS Commission </t>
  </si>
  <si>
    <t>In country citations for latest NHA, NASA, government expenditure tracking report, global fund new funding model for country</t>
  </si>
  <si>
    <t xml:space="preserve">NASA is conducted every two years. </t>
  </si>
  <si>
    <t xml:space="preserve">Based on Investment Case Analysis Report. </t>
  </si>
  <si>
    <t>HIV/AIDS service delivery HMIS policy/SOP and latest report citation: Most of HIV service data are collected and reported through the quarterly HIV MOH Report. The last one is the Quarter 4 of 2014.  The link for the data is http://www.aidsindonesia.or.id/list/7/Laporan-Menkes</t>
  </si>
  <si>
    <t>Coverage is still an issue since the denominator is not currently agreed upon.  The data is not representative of national amounts and sometimes health facilities consider loss to follow up of 6 months or above as death, contributing to AIDS related death rates.  Indonesia has not scaled up the use of viral load suppression, therefore we could not measure the adherence based on international standard.</t>
  </si>
  <si>
    <t>In country source, such as the latest HMIS report or presentation on HIV/AIDS services: The link for the data is http://www.aidsindonesia.or.id/list/7/Laporan-Menkes</t>
  </si>
  <si>
    <t>The link for the data is http://www.aidsindonesia.or.id/list/7/Laporan-Menkes</t>
  </si>
  <si>
    <t>In country source of where HIV/AIDS service delivery data are available to public, such as a website:http://www.aidsindonesia.or.id/list/7/Laporan-Menkes</t>
  </si>
  <si>
    <t>The data is available at website of NAC. The link is http://www.aidsindonesia.or.id/list/7/Laporan-Menkes</t>
  </si>
  <si>
    <t xml:space="preserve">Based on quarterly report from Ministry of Health, Quarter 4 2014. The data is available at website of NAC. The link is http://www.aidsindonesia.or.id/list/7/Laporan-Menkes.   </t>
  </si>
  <si>
    <t>In country program data as of September 2014 indicates that 53, 64 % (50.400 are currently accessing ART out of 119.017 eligible for ART)</t>
  </si>
  <si>
    <t>In country source, i.e., government strategy/plan/SOP, HIV/AIDS Human Rights assessment report: 2014, Global AIDS Response Progress Reporting</t>
  </si>
  <si>
    <t>Examples of government regulation for accessing the service: 
Amended narcotics law (Law 27/2009) guarantees the provision of medical and social rehabilitation for PWID. In 2013 the Ministry of Home Affairs issued Instruction no.444.24/2259/SJ 2013 on Institutional Strengthening and Community Empowerment for the AIDS Response at Provincial and District Levels. The Ministry of Public Works issued a policy letter as well as Decree No 3/2013 on the AIDS Response in Construction Sites, while the Ministry of Manpower and Transmigration released its VCT at work policy. While these initiatives reflect the improvement in political support and a strengthening of the multisectoral response, monitoring implementation of policies and laws remains a challenge, particularly at the provincial and district levels.</t>
  </si>
  <si>
    <t xml:space="preserve"> The assessment is only for PEPFAR priority sites; two private providers in Jakarta. Regarding investment from the Global Fund, there is an incentive and salary top up for health personnel in their sites.  The Global Fund plans to remove all incentives and starting in FY 15 the amount for salary top-us will be decreased.   The concept note is under development, but GF is phasing out salary top-ups.</t>
  </si>
  <si>
    <t xml:space="preserve">In country source, i.e. report on HRH reform or civil service reform. </t>
  </si>
  <si>
    <t xml:space="preserve">The wage reform to increase salary is mostly applicable for isolated areas with hardship. </t>
  </si>
  <si>
    <t xml:space="preserve">SIMS Above Site-SF Tool, "Pre-Service Education" CEE or if other country team knowledge. The publication in the National AIDS Commision: the link http://www.aidsindonesia.or.id/elib/home/koleksi/19/0/5 </t>
  </si>
  <si>
    <t xml:space="preserve">Higher education in Indonesia, including faculty of medicine, is regulated by the Ministry of National Education.  HIV/AIDS is not a mandatory subject for Faculty of Medicine, but some universities (including University of Indonesia) offer HIV/AIDS as an elective subject.   The same principles apply to School for Midwives and Nurses, which are regulated by the Ministry of Health. </t>
  </si>
  <si>
    <t>Country Team Knowledge; SIMS Inservice Training CEE</t>
  </si>
  <si>
    <t xml:space="preserve">National HRIS document and the link is http://ropeg.kemkes.go.id/documents/PMK%20No.%2073%20ttg%20Jabatan%20Fungsional%20Umum%20di%20Kementerian%20Kesehatan.pdf </t>
  </si>
  <si>
    <t xml:space="preserve">Data from NASA, NHA, or Supply Chain management .  The link to presentation from MOH: http://www.google.com/url?sa=t&amp;rct=j&amp;q=&amp;esrc=s&amp;frm=1&amp;source=web&amp;cd=1&amp;ved=0CB4QFjAA&amp;url=http%3A%2F%2Fpag.ias2013.org%2FPAGMaterial%2FPPT%2F624_591%2Findonesia.pptx&amp;ei=LzAJVZVL4YKxBJa8gdgM&amp;usg=AFQjCNFlDTd-ef9MqYsGI5v1MANyZNr8yQ </t>
  </si>
  <si>
    <t>Same as above: http://www.google.com/url?sa=t&amp;rct=j&amp;q=&amp;esrc=s&amp;frm=1&amp;source=web&amp;cd=1&amp;ved=0CB4QFjAA&amp;url=http%3A%2F%2Fpag.ias2013.org%2FPAGMaterial%2FPPT%2F624_591%2Findonesia.pptx&amp;ei=LzAJVZVL4YKxBJa8gdgM&amp;usg=AFQjCNFlDTd-ef9MqYsGI5v1MANyZNr8yQ</t>
  </si>
  <si>
    <t>In country source, i.e., NHA, MOH, Condom assessment report, NASA report: NASA 2012 report</t>
  </si>
  <si>
    <t xml:space="preserve">There is a document for supply chain management but not yet updated.  </t>
  </si>
  <si>
    <t xml:space="preserve">In country source, i.e., supply chain assessment report, LMIS data:There is IOMS so at the national level there is information on commodity stock but might not complete. The link is </t>
  </si>
  <si>
    <t xml:space="preserve">In country Assessment Report. PEPFAR Indonesia has funded an assessments on the SCM issues in 4 provinces was done in early 2014 which gives relatively good idea of the strengths (IOMS) and weaknesses (warehouse management, stock of ARVS, impact of decentralization, etc)   of the ARV management situation.  </t>
  </si>
  <si>
    <t>In country sources, i.e., QM/QI strategic plan/SOP, QM/QI Assessment Report: Link to Minimum Standard for Care at district level is: http://www.litbang.depkes.go.id/sites/download/regulasi/kepmenkes/KMK_no_1457-th-2003.pdf</t>
  </si>
  <si>
    <t xml:space="preserve">QM/QI Strategy document and link is http://pppl.depkes.go.id/_asset/_regulasi/100_Permenkes%20No%2021%20Tahun%202013%20Penanggulangan%20HIVAIDS.pdf </t>
  </si>
  <si>
    <t>Current government SOP/technical guidelines for PMTCT and ART: http://pppl.depkes.go.id/_asset/_regulasi/94_PMK%20No.%2051%20ttg%20Pencegahan%20Penularan%20HIV%20Ibu%20ke%20Anak.pdf</t>
  </si>
  <si>
    <t>National Budget</t>
  </si>
  <si>
    <t>HIV budget is included in the following technical ministries: MOHA, Ministry of Public Works, Ministry of Transportation, Ministry of Defense, Minisry of Justice and Human Rights, Ministry of Tourism and Ministry of Religion</t>
  </si>
  <si>
    <t>Based on the discussion with National AIDS Commission on February 17, 2015</t>
  </si>
  <si>
    <t>Based on discussion, although there is no specific allocation for health in the constitution.  In FY 13, the budget for HIV/AIDS at the national level was 4% of the national budget</t>
  </si>
  <si>
    <t>2013 NASA</t>
  </si>
  <si>
    <t>Based on FY 2013 NASA Report</t>
  </si>
  <si>
    <t>Based on 2013 NASA Report. Funding for Key Population is 33% while for PLHIV is 40% of the budget</t>
  </si>
  <si>
    <t xml:space="preserve">Link to budgeting process in Indonesia http://www.setneg.go.id//index.php?option=com_perundangan&amp;id=3112&amp;task=detail&amp;catid=1&amp;Itemid=42&amp;tahun=2004 </t>
  </si>
  <si>
    <t xml:space="preserve">The MOH and other technical ministries submit budget planning annually to the National Planning Agency (Bappenas). Approval for the annual budget is approved by legislature. </t>
  </si>
  <si>
    <t>In country government source, i.e., presentation, Investment Case Analysis Report, 2013 draft</t>
  </si>
  <si>
    <t>Will provide source of data</t>
  </si>
  <si>
    <t>Investment Case Analysis Report, 2013 draft</t>
  </si>
  <si>
    <t xml:space="preserve">Reprogramming of this  funding is mostly based on policy and the budget's ability to absorb funds. </t>
  </si>
  <si>
    <t>In country source, i.e., government document, report or presentation, Investment Case Analysis Report, 2013 draft</t>
  </si>
  <si>
    <t xml:space="preserve">In country sources for each checked. </t>
  </si>
  <si>
    <t>Pooled procurement for ARV, condoms, reagents and needles</t>
  </si>
  <si>
    <t>In country source, i.e., national HIV/AIDS, 2013 NASA Report</t>
  </si>
  <si>
    <t xml:space="preserve">Score was a D. </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</si>
  <si>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B, A, B. 
</t>
    </r>
  </si>
  <si>
    <t xml:space="preserve">There is no policy or law that specifically prevents key populations from accessing social and legal protection.  This means that there are no restrictions for key populations to access social and legal protection. The amended narcotics law (Law 27/2009) guarantees the provision of medical and social rehabilitation for PWID.  Ministry of Health Regulation number 21 of 2013 regarding HIV/AIDS Countermeasures provides a strong basis for protection of people living with HIV/AIDS from discrimination, particularly in the health settings. Article 30, paragraph (1) of the Regulation states that “all health service facilities are prohibited in rejecting treatment and care of people living with HIV/AIDS.”  Link: http://pppl.depkes.go.id/_asset/_regulasi/100_Permenkes%20No%2021%20Tahun%202013%20Penanggulangan%20HIVAIDS.pdf  </t>
  </si>
  <si>
    <t xml:space="preserve">In country source, name of legislation: Presidential Regulation no.  54, 2010 . </t>
  </si>
  <si>
    <t>There are government regulations regarding CSOs’ ability to provide services using open competition.</t>
  </si>
  <si>
    <t xml:space="preserve">The link is  http://pppl.depkes.go.id/_asset/_regulasi/100_Permenkes%20No%2021%20Tahun%202013%20Penanggulangan%20HIVAIDS.pdf </t>
  </si>
  <si>
    <t xml:space="preserve">There is no legislation on the HIV/AIDS Program,  Indonesia has a Decree from Ministry of Health </t>
  </si>
  <si>
    <t>Draft of Investment Case Analysis and the draft national HIV Strategy plan 2015-2019</t>
  </si>
  <si>
    <t>Draft of National Strategy, Ministry of Health</t>
  </si>
  <si>
    <t xml:space="preserve">2013 NASA from National AIDS Commission </t>
  </si>
  <si>
    <t xml:space="preserve"> Global AIDS Response Progress Report, 2014</t>
  </si>
  <si>
    <t>Based on discussion with National AIDS Commision on February 17, 2015</t>
  </si>
  <si>
    <t>Global AIDS Response Progress Report, 2014</t>
  </si>
  <si>
    <t>There is no policy at the national level that presents a barrier to implementation of HIV prevention, care and support.  However, gaps still remain in local policies and/or regulations that support access to KAP and PLHIV to services. These include recognition of the right to services and policies that are gender sensitive and address stigma and discrimination. Moreover, some local governments have passed regulations relating to HIV, drug use, sex work and male to male sex that are inconsistent with national or international-level guidelines and provisions on human rights. Furthermore, there are numerous reports of actions by legislators, law enforcement agencies and faith-based organizations that abuse and violate the rights of KAPs</t>
  </si>
  <si>
    <t>Indonesia is a large and complex country with nearly 240 million people and hundreds of different ethnic groups spread across nearly 17,000 islands.  About 60% of the population lives on the island of Java with the reminder largely concentrated on 4 other major islands.  Indonesia has 33 provinces and more than 500 districts which makes the coordination and management of a decentralized health system is a big challenge.   
According to the PEPFAR Country Operational Plan Guidance 2015, PEPFAR supports countries and regions through a variety of program activities at various levels in the health system. Targeted assistance (TA) and technical collaboration (TC) countries typically work above the site to strengthen key components of national systems and the HIV response and may also support community based activities.  The following elements have been prioritized based on the fact that Indonesia is a TA/TC country which has focused a portion of its activities at the above-site level of the national institutions (MOH and NAC), while other activities, are targeted to a limited number of geographic locations (urban areas, hotspots) with larger size estimates of key populations, high rates of HIV prevalence and consequently PLHIV in need of access to care and treatment, in the context of decentralization at the district level. According to the SID methodology, five items scored in the yellow category and an additional six scored in the light green category. The highlighted elements are prioritized for activities that the team believes will have the most potential for achieving improvements within the next 2-3 years.
Yellow 
Domestic Resource Mobilization – Resource Commitments 7.5
Quality Management 9.0
HRH  10.8
Access and Demand  10.8
Epidemiology  11.2 
Light Green
Performance data 13.0
Commodity Security/Supply Chain  13.7
Policies, Laws, Regulations  16.0</t>
  </si>
  <si>
    <r>
      <rPr>
        <b/>
        <sz val="11"/>
        <color theme="1"/>
        <rFont val="Calibri"/>
        <family val="2"/>
        <scheme val="minor"/>
      </rPr>
      <t>Epidemiology:</t>
    </r>
    <r>
      <rPr>
        <sz val="11"/>
        <color theme="1"/>
        <rFont val="Calibri"/>
        <family val="2"/>
        <scheme val="minor"/>
      </rPr>
      <t xml:space="preserve">
The MOH’s role is largely limited to issuing technical guidance and guidelines, and training provincial officers.  The MOH has no authority over districts in data collection and management except for the mandatory notifiable diseases. To resolve its need for data for program monitoring and international reporting, the MOH conducts numerous surveys which they finance and control. As a result, surveys have become the sole source of data for the central Ministry of health. Behavior and HIV prevalence data on key populations is collected and analyze by the national level for use at the national level. Program data is mostly used for reporting purposes and, when available, is aggregated, but is of limited use for HIV surveillance at the district or national level.  Additionally, surveys conducted to date where conducted in districts suspected to have high HIV prevalence among key populations so cannot be utilized to determine the prevalence in the rest of the country. 
</t>
    </r>
    <r>
      <rPr>
        <b/>
        <sz val="11"/>
        <color theme="1"/>
        <rFont val="Calibri"/>
        <family val="2"/>
        <scheme val="minor"/>
      </rPr>
      <t>Human Resource Health:</t>
    </r>
    <r>
      <rPr>
        <sz val="11"/>
        <color theme="1"/>
        <rFont val="Calibri"/>
        <family val="2"/>
        <scheme val="minor"/>
      </rPr>
      <t xml:space="preserve">
The 2011 Health Sector Review indicates that there are many dedicated people working on the HIV health sector response. Many staff of the PHO, hospital and primary health care services are willing to work overtime, spend their own funds and work voluntarily. Some take initiative to continue learning from a range of sources and also reached out to experts for advice. The Review found some services understaffed.  In many settings, staffs were required to perform a number of different roles and some lacked the necessary skills, particularly in rural areas. Staff required Integrated Management of Adolescent and Adult Illnesses (IMAI) training or refresher training for VCT and CST work.   The focus of PEPFAR’s investment in Indonesia on HRH will be on the provision of on the job training to enable health personnel at sub national levels to develop evidence based programs, implement and monitor the programs using updated and high quality data.  
</t>
    </r>
    <r>
      <rPr>
        <b/>
        <sz val="11"/>
        <color theme="1"/>
        <rFont val="Calibri"/>
        <family val="2"/>
        <scheme val="minor"/>
      </rPr>
      <t>Quality Management</t>
    </r>
    <r>
      <rPr>
        <sz val="11"/>
        <color theme="1"/>
        <rFont val="Calibri"/>
        <family val="2"/>
        <scheme val="minor"/>
      </rPr>
      <t xml:space="preserve">
Decentralization of health care services has impacted Quality Management activities. While the government has a functional Quality Management/Quality Improvement (QM/QI) infrastructure, this operates mainly at the national level, not at the provincial or district level.  The QI/QM plan has not been updated in the last two years nor is data used from the sites for improvement of services.   
</t>
    </r>
    <r>
      <rPr>
        <b/>
        <sz val="11"/>
        <color theme="1"/>
        <rFont val="Calibri"/>
        <family val="2"/>
        <scheme val="minor"/>
      </rPr>
      <t>Domestic Resource Mobilization</t>
    </r>
    <r>
      <rPr>
        <sz val="11"/>
        <color theme="1"/>
        <rFont val="Calibri"/>
        <family val="2"/>
        <scheme val="minor"/>
      </rPr>
      <t xml:space="preserve">
As a result of decentralization, the role of central government is limited to regulatory, supervisory and partial financial support for program activities, while program implementation, budgetary and planning responsibility is devolved to approximately 500 districts.  The local governments have the primary role for ensuring that policies are being implemented, and districts have considerable latitude in making choices about resource allocation.  There is uneven commitment at the local level to ensure that sufficient resources are devoted to HIV/AIDS activities in all priority districts.   In addition, poor budget execution also makes national and local government accountability for public spending and the delivery of basic services more difficult.
Decentralization has also affected the way in which stakeholders are able to mobilize advocacy efforts to include HIV allocations in local level budgets.  Local governments are supposed to consider local stakeholders’ aspirations for regional development, but HIV stakeholders have little experience with the local budget processes. 
</t>
    </r>
    <r>
      <rPr>
        <b/>
        <sz val="11"/>
        <color theme="1"/>
        <rFont val="Calibri"/>
        <family val="2"/>
        <scheme val="minor"/>
      </rPr>
      <t/>
    </r>
  </si>
  <si>
    <t xml:space="preserve">Investments made by international resources, both bilateral and multilateral, are very much in line with the Government of Indonesia’s priorities and development objectives. The 2015 – 2019 National Strategy for HIV/AIDS is still being finalized; however, the NAC has shared the draft Plan and the USG priorities are in line with the National Goal - To accelerate the achievement “3 Zeros” (Zero new infections, Zero AIDS-related deaths &amp; Zero stigma and discrimination) by: Preventing and reducing the transmission of HIV; Rapidly expanding access to treatment for HIV and increasing retention among those on treatment; improving the quality of life for people living with HIV;  Reducing the socio-economic impact of the AIDS epidemic on individuals, families, and society – and the principle six Objectives: 
1. Provide effective combination HIV prevention
2. Provide quality treatment, care and support services that are accessible
3. Expand ART 
4. Increase access to mitigation of the impact of the epidemic 
5. Create an enabling environment 
6. Put the Indonesian national response to HIV and AIDS on a sustainable course to reach its medium- and long-term goals.
The strategic focus addresses 12 key elements:
• Geographic Targeting 
• Leveraging on Combination Prevention
• Strengthening Continuum of Care
• Decentralization of and Integration of ART Initiation to Community Health Centers
• Expand the impact Mitigation
• Improving  Enabling Environment to support Key Affected Population
• Strengthen the quality of interventions
• Supporting Community System Strengthening
• Facilitate inter-district learning
• Supporting districts to secure more funding for HIV (including integration of HIV into BPJS)
• Obtain better real time data (Innovation &amp; New Technology)
• International Partnerships: Bilateral and Multilateral
There is no need for modification as the PEPFAR/Indonesia team has consulted with and will continue to coordinate with the country partner in the selected priority elements.  Activities related to  PEPFAR Indonesia priorities have been designed based upon the framework of the National Strategy  and its priorities, and in partnership with the government at national and sub national levels, with international partners and civil society.  
Investments made with PEPFAR resources  will be supplemental to the significant GOI funding for its HIV/AIDS Program, and will provide targeted high level technical assistance to ensure Indonesia’s success in responding to and controlling infectious diseases of global importance.  
PEPFAR resources are needed and are in high demand for targeted technical assistance, development and introduction of new approaches, technical assistance for implementation and scale-up, helping to improve the quality and delivery of services, and to advocate for and unlock local resources, and to build the capacity of government, civil society and private sector partners to expand the reach of government services to reach high-risk and marginalized populations, especially women and girls.
Significant supporters of the national HIV/AIDS Program include Department for Foreign Affairs and Trade (DFAT),  the Joint United Nations Programme on HIV and AIDS (UNAIDS), International Labor Organization (ILO), WHO, the United Nations Children’s Fund (UNICEF), and the United Nations Office on Drugs and Crime (UNODC) and the Global Fund. Given the small development partner community, PEPFAR/Indonesia has been able to establish close working relationships with these entities. DFAT has been an important donor for HIV in Indonesia, but recently announced cuts to Australia’s foreign assistance budget may result in a significant reduction, or complete elimination, of their support for HIV in Indonesia.  It is unknown at this time the extent to which they will continue to support elements of the HIV response in Indonesia. PEPFAR/Indonesia continues to coordinate closely with DFAT to ensure complementarity of investments in support of the national strategy.  
The GFATM is a critically important partner and important complement to the PEPFAR program.  In accordance with the dictates of a TA/TC model country, USG activities will be coordinated with and support efforts by GOI (MOH and NAC) and the civil society partners for HIV in the GF Concept Note. USG staff has been intimately involved in the development of the proposals for the current set of GFATM grants, and as such, have ensured that USG programs complement and are complemented by GFATM grants.  The USG supports a GFATM liaison who plays a key role in the smooth functioning of the GFATM Country Coordination Mechanism (CCM), the CCM secretariat, and is a key resource for the Principal Recipients and Technical Working Groups.  He also plays a critically important role in ensuring USG programs are coordinated with GFATM grants and in facilitating communication with the Indonesia Fund Portfolio Manager.   
Collaboration with other donors occurs at the level of the prioritized elements. For example, under Supply Chain, an important issue to having an impact is the use of the HIV Logistics SCM Reporting system that also needs to be decentralized along with the drugs.   CHAI (funded by DFAT) along with the MOH Subdit HIV, has developed a very effective Logistics MIS called IOMS (ARV Inventory and Ordering Management System).  This system has been able to reduce ARV stock outs to almost zero (at least under the centralized system).  Last month, the Subdit HIV and CHAI completed the integration of IOMS into SIHA (System Informasi HIV/AIDS) and needs to roll out this new HIV Information System (Case Based and SC).  PEPFAR/Indonesia has been requested to help rollout this new SIHA PLUS (with IOMS) in the two provinces in our HIV SCM Pilot project.
</t>
  </si>
  <si>
    <t xml:space="preserve">Investments made with PEPFAR resources  will be supplemental to the significant GOI funding for its HIV/AIDS Program, and will provide targeted high level technical assistance to ensure Indonesia’s success in responding to and controlling infectious diseases of global importance.  
PEPFAR resources are needed and are in high demand for targeted technical assistance, development and introduction of new approaches, technical assistance for implementation and scale-up, helping to improve the quality and delivery of services, and to advocate for and unlock local resources, and to build the capacity of government, civil society and private sector partners to expand the reach of government services to reach high-risk and marginalized populations, especially women and girls.
Significant supporters of the national HIV/AIDS Program include Department for Foreign Affairs and Trade (DFAT),  the Joint United Nations Programme on HIV and AIDS (UNAIDS), International Labor Organization (ILO), WHO, the United Nations Children’s Fund (UNICEF), and the United Nations Office on Drugs and Crime (UNODC) and the Global Fund. Given the small development partner community, PEPFAR/Indonesia has been able to establish close working relationships with these entities. DFAT has been an important donor for HIV in Indonesia, but recently announced cuts to Australia’s foreign assistance budget may result in a significant reduction, or complete elimination, of their support for HIV in Indonesia.  It is unknown at this time the extent to which they will continue to support elements of the HIV response in Indonesia. PEPFAR/Indonesia continues to coordinate closely with DFAT to ensure complementarity of investments in support of the national strategy.  
The GFATM is a critically important partner and important complement to the PEPFAR program.  In accordance with the dictates of a TA/TC model country, USG activities will be coordinated with and support efforts by GOI (MOH and NAC) and the civil society partners for HIV in the GF Concept Note. USG staff has been intimately involved in the development of the proposals for the current set of GFATM grants, and as such, have ensured that USG programs complement and are complemented by GFATM grants.  The USG supports a GFATM liaison who plays a key role in the smooth functioning of the GFATM Country Coordination Mechanism (CCM), the CCM secretariat, and is a key resource for the Principal Recipients and Technical Working Groups.  He also plays a critically important role in ensuring USG programs are coordinated with GFATM grants and in facilitating communication with the Indonesia Fund Portfolio Manager.   
Collaboration with other donors occurs at the level of the prioritized elements. For example, under Supply Chain, an important issue to having an impact is the use of the HIV Logistics SCM Reporting system that also needs to be decentralized along with the drugs.   CHAI (funded by DFAT) along with the MOH Subdit HIV, has developed a very effective Logistics MIS called IOMS (ARV Inventory and Ordering Management System).  This system has been able to reduce ARV stock outs to almost zero (at least under the centralized system).  Last month, the Subdit HIV and CHAI completed the integration of IOMS into SIHA (System Informasi HIV/AIDS) and needs to roll out this new HIV Information System (Case Based and SC).  PEPFAR/Indonesia has been requested to help rollout this new SIHA PLUS (with IOMS) in the two provinces in our HIV SCM Pilot project.
</t>
  </si>
  <si>
    <t>Being a TA country, PEPFAR/Indonesia’s priorities reflect where the team will make investments associated with demonstrable increases in, and sustainability of, coverage of testing, treatment and prevention services, even though PEPFAR is not directly paying for those services.  Given Ambassador Birx’s admonition that we try not to do everything, but instead focus on where we can best support sustainable control of the epidemic by pivoting to a data-driven approach that strategically targets geographic areas and populations where HIV/AIDS is most prevalent, and in which we can achieve the greatest impact for our investments, the team has not prioritized additional elements to the once stated above.
Given the paucity of other donor resources in the country, it is anticipated that the GOI will request additional TA from PEPFAR. The team will review requests within the framework of the COP Guidance parameters as well as the budget to determine whether USG is best placed to make additional investments if funds are forthcoming.</t>
  </si>
  <si>
    <t xml:space="preserve">As stated above, PEPFAR will strengthen coordination with partners to improve Domestic Resource Mobilization – Resource Commitments; Quality Management, HRH, Access and Demand , Epidemiology , Performance data, Commodity Security/Supply Chain, and Policies, Laws, Regulations.
PEPFAR/Indonesia has a long history of working on HIV in Indonesia, including substantial direct service activities prior to PEPFAR and the Global Fund.  The PEPFAR program partners have worked to increase access and demand for clinical services, particularly for KP, through civil society capacity development and building clinical capacity at the district level health care facilities, as well as working in creating an enabling environment for PLHIV and KP.  The team has pioneered and helped to roll-out the Continuum of Prevention, Care and Treatment (CoPCT) in Indonesia. The team is intimately involved in the larger issues of decentralized health care and national health insurance as part of larger USG efforts in-country.  In addition, USG has the most expertise in the priority areas of Epidemiology and Commodity Security/Supply Chain, nationally, regionally and globally.
Some of the priority areas are cross-cutting while others are specific to particular program areas and budget codes. Some priorities like Access and Demand span prevention, care and treatment programmatic areas, while others like Epidemiology fit under the HVSI budget code.
In many cases, the geographic focused activities address multiple priority areas. In Papua, for instance, the prioritized elements include activities to support local organizations that are able to reach key affected populations in the highlands, Jayapura, the capital of Papua, and Timika along the southern -used to support integrated, cross-sectoral local government capacity building to improve the planning, budgeting and delivery of services by the local government (Domestic Resource Mobilization, Performance Data, Epidemiology). 
IPF:  PEPFAR will continue funding the government to government grant to the NAC for IPF.  PEPFAR plans to reduce investment in lieu of intention of national government to carefully review parastatal organizations including National AIDS Commission. </t>
  </si>
  <si>
    <r>
      <t xml:space="preserve">Human Resource Health:
</t>
    </r>
    <r>
      <rPr>
        <sz val="11"/>
        <color theme="1"/>
        <rFont val="Calibri"/>
        <family val="2"/>
        <scheme val="minor"/>
      </rPr>
      <t xml:space="preserve">To ensure that CSO staff are able to provide up-to-date information on care and treatment to key populations, USG plans to provide intensive mentoring and coaching tailored to the needs of CSOs in the specific districts.  As a result, CSOs will be better able to link key populations with appropriate health facilities when they move to other areas, and CSOs will help establish coordination linkages and networks between health facilities, to ensure continuous support for people living with HIV.  PEPFAR Indonesia also plans to establish forums where CSOs working in specific areas can receive updated information from health personnel, in order to provide the best possible support to people living with HIV.
CSOs will receive ongoing technical assistance and coaching to implement relevant activities. Technical assistance will ensure CSO understanding and ability to provide  support and  linkages to clinical services such as opportunistic infectious (OI) prevention treatment and diagnosis; TB prevention and treatment; ART and clinical care; case management; prevention of HIV transmission, and the CSO role in supporting key population use of these services as needed. Since the technical mentoring and coaching will be on-going, emerging issues related to retention in care of pre-ART patients; ART in sero-discordant couples and adherence to medication for those receiving ART can be addressed. </t>
    </r>
    <r>
      <rPr>
        <b/>
        <sz val="11"/>
        <color theme="1"/>
        <rFont val="Calibri"/>
        <family val="2"/>
        <scheme val="minor"/>
      </rPr>
      <t xml:space="preserve">
Domestic Resource Mobilization
</t>
    </r>
    <r>
      <rPr>
        <sz val="11"/>
        <color theme="1"/>
        <rFont val="Calibri"/>
        <family val="2"/>
        <scheme val="minor"/>
      </rPr>
      <t>Sustainability issues faced by Indonesia are less related to the absolute availability of national resources than the efficient and appropriate allocation of local resources for health services.  PEPFAR/Indonesia will support strategic, data-driven prioritization of resource allocation, including decision-making about how to ensure service affordability.  PEPFAR/Indonesia will work to build the capacity of the national government to train local governments on budgeting and management of their HIV programs.
In addition, USG is supporting Indonesia’s rollout of Universal Health Coverage (JKBN) through analytic and evaluative technical assistance. PEPFAR will work to ensure that KP and PLHIV have access to these domestic resources. To sustain an appropriate HIV response in Indonesia, PEPFAR/Indonesia will continue to advocate for an in increase domestic resource allocation and innovative approaches for tapping into financing channels.
PEPFAR will also work with CSO stakeholders to better understand the local financing system and organize in order to better advocate for local resourcing of the HIV response at the district level.</t>
    </r>
  </si>
  <si>
    <r>
      <rPr>
        <b/>
        <sz val="11"/>
        <color theme="1"/>
        <rFont val="Calibri"/>
        <family val="2"/>
        <scheme val="minor"/>
      </rPr>
      <t>Epidemiology</t>
    </r>
    <r>
      <rPr>
        <sz val="11"/>
        <color theme="1"/>
        <rFont val="Calibri"/>
        <family val="2"/>
        <scheme val="minor"/>
      </rPr>
      <t xml:space="preserve"> - During this COP implementation, efforts will be made to re-instate the HIV sentinel surveillance in collaboration with a number of selected representative districts to ensure the quality of the data, its timely availability, accuracy and integrity from the service delivery point to the national level so it can be utilized more broadly. Efforts will be made to advocate for national funding for sentinel surveillance in the selected districts along with training of staff in the selected districts on techniques for mapping key populations, integrated biological and behavioral survey techniques, and other HIV surveillance techniques to ensure that HIV surveillance is sustainable. Data generated by the program will be collected, analyzed and utilized at the district level before being collated for provincial and national usage for surveillance.
</t>
    </r>
    <r>
      <rPr>
        <b/>
        <sz val="11"/>
        <color theme="1"/>
        <rFont val="Calibri"/>
        <family val="2"/>
        <scheme val="minor"/>
      </rPr>
      <t>Quality of Management</t>
    </r>
    <r>
      <rPr>
        <sz val="11"/>
        <color theme="1"/>
        <rFont val="Calibri"/>
        <family val="2"/>
        <scheme val="minor"/>
      </rPr>
      <t xml:space="preserve"> - PEPFAR Indonesia will contribute to scaling up the use of antiretrovirals for HIV by strengthening national quality assurance systems and building capacity of the public sector to monitor ARVs and associated antibiotics (STI, OI medicines) from the point of manufacture/importation throughout the supply chain and at the point of service delivery to patients. Based on priority provincial and district geographic sites, PEPFAR will design appropriate interventions to assist the National AIDS Control Program, the National Agency for Drug and Food Control (BPOM), and other stakeholders (MOH/BINFAR, NGO and yayasan partners, etc.) to ensure that the quality of ARVs and other medicines are assured to international standards of manufacture. In addition, PEPFAR Indonesia will support collaboration between BINFAR/MOH (provincial and district) and BPOM to enable monitoring quality through appropriate sampling and advanced testing of ARVs to ensure they retain their quality throughout the supply chain by establishing a robust and widespread post-marketing surveillance system and program of training, monitoring compliance, and provision of equipment, reference standards for testing, and internationally-recognized testing methods according in line with USP and other standards.
</t>
    </r>
    <r>
      <rPr>
        <b/>
        <sz val="11"/>
        <color theme="1"/>
        <rFont val="Calibri"/>
        <family val="2"/>
        <scheme val="minor"/>
      </rPr>
      <t>Commodity Security/Supply Chain</t>
    </r>
    <r>
      <rPr>
        <sz val="11"/>
        <color theme="1"/>
        <rFont val="Calibri"/>
        <family val="2"/>
        <scheme val="minor"/>
      </rPr>
      <t xml:space="preserve">
Potential PEPFAR activities will build upon the SCM Capacity Building Needs Assessment (with focus on HIV) through UNAIDS and designing of a local SCM Capacity Building Program at the MOH.  The HIV SCM Pilot Project has provided much a more in-depth picture of the situation under decentralization and with ARV management moving to the districts.  
At the request of the GOI, the Project will support ARV decentralization in PEPFAR target districts in DKI, West Java, North Sumatra and continue the People that Deliver (PtD) Provincial Network for SCM good practices in HIV logistics.
In addition, PEPFAR/Indonesia will focus its efforts on accelerating and expanding the use of condoms among high risk groups through technical assistance for implementation the national condom social marketing strategy. The current GFATM grant for HIV relies on the technical assistance provided by PEPFAR/Indonesia in support of the national condom strategy enhances access to high quality condoms and lubricants for key populations, linked through outreach and integrated service delivery points, in close coordination with the MOH, NAC, civil society and the commercial sector.  
</t>
    </r>
    <r>
      <rPr>
        <sz val="11"/>
        <color theme="1"/>
        <rFont val="Calibri"/>
        <family val="2"/>
        <scheme val="minor"/>
      </rPr>
      <t xml:space="preserve">
</t>
    </r>
    <r>
      <rPr>
        <b/>
        <sz val="11"/>
        <color theme="1"/>
        <rFont val="Calibri"/>
        <family val="2"/>
        <scheme val="minor"/>
      </rPr>
      <t/>
    </r>
  </si>
  <si>
    <r>
      <t xml:space="preserve">Access and Demand
</t>
    </r>
    <r>
      <rPr>
        <sz val="11"/>
        <color theme="1"/>
        <rFont val="Calibri"/>
        <family val="2"/>
        <scheme val="minor"/>
      </rPr>
      <t>Support for the SUFA initiative is built into the proposed FY 2015 Country Operational Plan (COP), particularly through grants to local civil society organizations, technical assistance for improved drug quality assurance, and technical assistance to build epidemiologic analytical capacity. In support of the SUFA, and treatment strategies PEPFAR will provide technical assistance to selected districts over the life of the program to support the MOH’s scale up, and develop successful and innovative models for strengthening the capacity of the range of district partners to implement a high quality cascade of care model, with a focus on the strategic use of ARVs and the continuum of care.  
In support of the SUFA, and treatment strategies PEPFAR will provide technical assistance to 30-40 selected districts over the life of the program to support the MOH’s scale up, and develop successful and innovative models for strengthening the capacity of the range of district partners to implement a high quality cascade of care model, with a focus on the strategic use of ARVs and the continuum of care.  
PEPFAR/Indonesia efforts in Papua will provide support for CSOs and expanded condom promotion/demand generation working through the CSOs supported by USG as well as via expanded communications campaigns undertaken in collaboration with the respective provincial AIDS Commissions and the DFAT funded project and increased attention to HIV-positive key populations who are eligible for ART treated both as means of reducing HIV-associated mortality and slowing the onward transmission of HIV from infected persons to their sexual partners.
PEPFAR will also support activities related to addressing stigma and discrimination among KP and PLHIV in order to improve quality of services and access and demand.</t>
    </r>
    <r>
      <rPr>
        <b/>
        <sz val="11"/>
        <color theme="1"/>
        <rFont val="Calibri"/>
        <family val="2"/>
        <scheme val="minor"/>
      </rPr>
      <t xml:space="preserve">
Performance Data
</t>
    </r>
    <r>
      <rPr>
        <sz val="11"/>
        <color theme="1"/>
        <rFont val="Calibri"/>
        <family val="2"/>
        <scheme val="minor"/>
      </rPr>
      <t xml:space="preserve">PEPFAR will assist local government partners (facility-level, DHO and PHO) to analyze and utilize routine data collected as part of STI and HIV services. PEPFAR/Indonesia will continue to provide additional capacity strengthening to GOI (MOH and NAC) to improve its ability to monitor the impact of the response and report to donors, such as GFATM, through support for mentor/advisors in surveillance and M&amp;E.  Their support will allow PEPFAR/Indonesia to provide on-going mentorship and technical support to the NAC and MOH in building local capacity of country government in strategic information and strengthening the national M&amp;E and surveillance systems.   
PEPFAR/Indonesia will also continue to support civil society organizations in strengthening their routine program data for decision-making and program improvement at the community-level, while improving the tracking of key populations and PLHIV at their supported sites to enhance the continuum of response (COR) from prevention to care and treatment.  Data quality audits (DQAs) will continue to be conducted routinely by both implementing partners and USG staff at selected PEPFAR-funded CSOs.  Standard operating procedures and forms for DQAs have been created and are now used routinely across PEPFAR-supporting CSOs.  </t>
    </r>
    <r>
      <rPr>
        <b/>
        <sz val="11"/>
        <color theme="1"/>
        <rFont val="Calibri"/>
        <family val="2"/>
        <scheme val="minor"/>
      </rPr>
      <t xml:space="preserve">
-Policies/Laws and Regulations
</t>
    </r>
    <r>
      <rPr>
        <sz val="11"/>
        <color theme="1"/>
        <rFont val="Calibri"/>
        <family val="2"/>
        <scheme val="minor"/>
      </rPr>
      <t>An enabling environment is essential for government and civil society to effectively deliver high quality interventions for successful, sustainable implementation of a comprehensive response, including reducing stigma and discrimination, gender inequalities and violations of basic human rights. There is growing interest in Indonesia for addressing the root causes underlying elevated risk and vulnerability to HIV, as well as making government and society at all levels part of the comprehensive response.   PEPFAR/Indonesia continues to work with communities and civil society to advocate for and program appropriately for key populations and to include civil society in the conversations with the local and national governments regarding laws, regulations and policies impacting service access and delivery for KP and PLHIV.</t>
    </r>
  </si>
  <si>
    <r>
      <rPr>
        <b/>
        <sz val="11"/>
        <color theme="1"/>
        <rFont val="Calibri"/>
        <family val="2"/>
        <scheme val="minor"/>
      </rPr>
      <t>Access and Demand</t>
    </r>
    <r>
      <rPr>
        <sz val="11"/>
        <color theme="1"/>
        <rFont val="Calibri"/>
        <family val="2"/>
        <scheme val="minor"/>
      </rPr>
      <t xml:space="preserve">
In 2013, the Ministry of Health (MOH) developed and launched a new initiative, the Strategic Use of Antiretrovirals (SUFA), designed to accelerate expansion of ARVs for treatment and prevention of HIV in Indonesia, and accelerate the number of people currently on treatment.  Initially the effort is supposed on key populations (KP), sero-discordant couples, TB/HIV co-infected individuals, and pregnant women, where ART is expected to begin at the time of diagnosis, regardless of CD4 count.  While the supply of commodities  and the services needed to control HIV are generally (but not always) in place, demand has not been generated sufficiently among target sub-populations to utilize them.  An enhanced role for community health workers and CBOs is needed to mobilize communities, increase demand for services, and facilitate adherence and compliance.  This is particularly the case for KP affected by HIV. 
KPs include female sex workers and their clients, transgendered persons (Waria), persons who inject drugs (PWID), and men who have sex with men (MSM). Most of these KPs have low access to HIV prevention, treatment, care and support services due to several factors, the main one being social discrimination.  Some groups are “considered as illegal” such as PWID, sex workers female, male and transgender. Possession of a condom/needle/syringe can be construed as a sign of sex work and/or “illicit drug use”. Attending services of Methadone Maintenance Therapy (MMT) puts key populations at risk of arrest. 
In addition, in many cities, recently, the sex service locations were abolished and sex workers have been driven underground so that they can be difficult to contact. Members of some groups such as MSM remain unreached with HIV interventions and services. Condoms are highly stigmatized in Indonesia, and open promotion is prone to attack by conservative groups.
The number of new infections is set to rise annually and steadily (according to the AEM) up to 2020 (the last year modelled).  
Fear of disclosure, mistrust in health care staff and concerns regarding patient confidentiality are often concerns of HIV patients. These factors continue to reduce demand for HIV testing and lead to late initiation into ART (despite near universal access to first and second line treatments.  Personal shame associated with HIV, prevents KP themselves, even those at highest risk, the most vulnerable and most affected, from accessing health and other social services.
</t>
    </r>
    <r>
      <rPr>
        <b/>
        <sz val="11"/>
        <color theme="1"/>
        <rFont val="Calibri"/>
        <family val="2"/>
        <scheme val="minor"/>
      </rPr>
      <t xml:space="preserve">
Performance Data</t>
    </r>
    <r>
      <rPr>
        <sz val="11"/>
        <color theme="1"/>
        <rFont val="Calibri"/>
        <family val="2"/>
        <scheme val="minor"/>
      </rPr>
      <t xml:space="preserve">
Data management is weak.  Existing reporting systems do not accommodate integration and consolidation of information and report from both government and civil society sectors. The current reporting system is too complicated with a great deal of time is spent on administrative work. Input and data reporting on the MOH’s SIHA (Strategic Information HIV/AIDS) are not optimal. 
</t>
    </r>
  </si>
  <si>
    <r>
      <rPr>
        <b/>
        <sz val="11"/>
        <color theme="1"/>
        <rFont val="Calibri"/>
        <family val="2"/>
        <scheme val="minor"/>
      </rPr>
      <t>Commodity Security/Supply Chain</t>
    </r>
    <r>
      <rPr>
        <sz val="11"/>
        <color theme="1"/>
        <rFont val="Calibri"/>
        <family val="2"/>
        <scheme val="minor"/>
      </rPr>
      <t xml:space="preserve">
ARV decentralization was implemented, starting in 2009, through a piecemeal approach (2 to 3 provinces a year) and without any involvement of the MOH Pharmacy/SCM department at both central and provincial level was really the key cause of ineffective HIV SCM.  
 Although most all service providers may have been trained at some leave, there is a serious need for refresher training of all ARV service providers at all levels  Also, regarding SCM training, there is now no pre-service SCM training for pharmacists and also no in-service SCM courses in the MOH training system.    As noted above, the challenge of introducing a delicate public discussion about the need to promote condoms as a critical prevention strategy has been a recent development.  The budgeting and forecasting for implementation of the National Condom Strategy is necessary milestone in order to address behavior change.
</t>
    </r>
    <r>
      <rPr>
        <b/>
        <sz val="11"/>
        <color theme="1"/>
        <rFont val="Calibri"/>
        <family val="2"/>
        <scheme val="minor"/>
      </rPr>
      <t>Policies/Laws and Regulations</t>
    </r>
    <r>
      <rPr>
        <sz val="11"/>
        <color theme="1"/>
        <rFont val="Calibri"/>
        <family val="2"/>
        <scheme val="minor"/>
      </rPr>
      <t xml:space="preserve">
Human rights issues remain barriers to access HIV services. PLHIV can be fired from their jobs if the employer finds out about their HIV diagnosis. Discrimination from health care providers continues to exist. While Indonesia has made progress in reducing stigma and discrimination for KPs and PLHIV in the health system and in society at large, these issues are by no means resolved. The country has policies that prohibit gender discrimination, but the extent to which policies are able to overcome individual provider bias is uncertain. Some health service providers consider PLHIV with co-characteristics of drug use and/or links to sex work as less deserving of their sympathy and professional/ private support.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</si>
</sst>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3"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sz val="11"/>
      <color theme="1"/>
      <name val="Calibri"/>
      <family val="2"/>
      <scheme val="minor"/>
    </font>
    <font>
      <sz val="11"/>
      <color rgb="FF9C0006"/>
      <name val="Calibri"/>
      <family val="2"/>
      <scheme val="minor"/>
    </font>
    <font>
      <b/>
      <sz val="11"/>
      <name val="Calibri"/>
      <family val="2"/>
      <scheme val="minor"/>
    </font>
    <font>
      <sz val="8"/>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
      <patternFill patternType="solid">
        <fgColor rgb="FFFFC7CE"/>
      </patternFill>
    </fill>
  </fills>
  <borders count="103">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style="thin">
        <color auto="1"/>
      </left>
      <right style="thin">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6">
    <xf numFmtId="0" fontId="0" fillId="0" borderId="0"/>
    <xf numFmtId="0" fontId="9" fillId="0" borderId="0"/>
    <xf numFmtId="0" fontId="9" fillId="0" borderId="0" applyFill="0"/>
    <xf numFmtId="0" fontId="21" fillId="0" borderId="0" applyNumberFormat="0" applyFill="0" applyBorder="0" applyAlignment="0" applyProtection="0"/>
    <xf numFmtId="9" fontId="29" fillId="0" borderId="0" applyFont="0" applyFill="0" applyBorder="0" applyAlignment="0" applyProtection="0"/>
    <xf numFmtId="0" fontId="30" fillId="11" borderId="0" applyNumberFormat="0" applyBorder="0" applyAlignment="0" applyProtection="0"/>
  </cellStyleXfs>
  <cellXfs count="622">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3" xfId="0" applyFont="1" applyBorder="1" applyAlignment="1">
      <alignment horizontal="center" vertical="center" wrapText="1"/>
    </xf>
    <xf numFmtId="0" fontId="0" fillId="0" borderId="26" xfId="0" applyBorder="1"/>
    <xf numFmtId="0" fontId="0" fillId="0" borderId="34" xfId="0" applyBorder="1"/>
    <xf numFmtId="0" fontId="11" fillId="0" borderId="0" xfId="0" applyFont="1"/>
    <xf numFmtId="0" fontId="0" fillId="0" borderId="0" xfId="0" applyFill="1" applyBorder="1" applyProtection="1">
      <protection locked="0"/>
    </xf>
    <xf numFmtId="0" fontId="0" fillId="0" borderId="17"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8" fillId="0" borderId="23" xfId="0" applyFont="1" applyBorder="1" applyAlignment="1" applyProtection="1">
      <alignment horizontal="center" vertical="center" wrapText="1"/>
      <protection locked="0"/>
    </xf>
    <xf numFmtId="0" fontId="0" fillId="0" borderId="52" xfId="0" applyBorder="1" applyAlignment="1">
      <alignment vertical="center" wrapText="1"/>
    </xf>
    <xf numFmtId="0" fontId="0" fillId="0" borderId="34" xfId="0" applyBorder="1" applyAlignment="1">
      <alignment vertical="center" wrapText="1"/>
    </xf>
    <xf numFmtId="0" fontId="8" fillId="0" borderId="9"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0" fillId="0" borderId="0" xfId="0"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0" fontId="8" fillId="0" borderId="0" xfId="0" applyFont="1" applyBorder="1" applyAlignment="1" applyProtection="1">
      <alignment horizontal="left" vertical="center"/>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6" fillId="0" borderId="0" xfId="0" applyFont="1"/>
    <xf numFmtId="0" fontId="26" fillId="0" borderId="0" xfId="0" applyFont="1" applyAlignment="1">
      <alignment horizontal="right"/>
    </xf>
    <xf numFmtId="0" fontId="0" fillId="10" borderId="65" xfId="0" applyFont="1" applyFill="1" applyBorder="1" applyAlignment="1">
      <alignment horizontal="center" wrapText="1"/>
    </xf>
    <xf numFmtId="0" fontId="0" fillId="10" borderId="66" xfId="0" applyFont="1" applyFill="1" applyBorder="1" applyAlignment="1">
      <alignment horizontal="center" wrapText="1"/>
    </xf>
    <xf numFmtId="0" fontId="0" fillId="10" borderId="70" xfId="0" applyFill="1" applyBorder="1" applyAlignment="1">
      <alignment horizontal="center" wrapText="1"/>
    </xf>
    <xf numFmtId="0" fontId="0" fillId="10" borderId="71" xfId="0" applyFill="1" applyBorder="1" applyAlignment="1">
      <alignment horizontal="center" wrapText="1"/>
    </xf>
    <xf numFmtId="0" fontId="0" fillId="10" borderId="72" xfId="0" applyFill="1" applyBorder="1" applyAlignment="1">
      <alignment horizontal="center" wrapText="1"/>
    </xf>
    <xf numFmtId="0" fontId="21" fillId="0" borderId="74" xfId="3" applyBorder="1" applyAlignment="1">
      <alignment wrapText="1"/>
    </xf>
    <xf numFmtId="0" fontId="21" fillId="0" borderId="0" xfId="3" applyAlignment="1">
      <alignment wrapText="1"/>
    </xf>
    <xf numFmtId="0" fontId="21" fillId="0" borderId="75" xfId="3" applyBorder="1" applyAlignment="1">
      <alignment wrapText="1"/>
    </xf>
    <xf numFmtId="0" fontId="21" fillId="0" borderId="75" xfId="3" applyBorder="1" applyAlignment="1">
      <alignment horizontal="left" wrapText="1"/>
    </xf>
    <xf numFmtId="0" fontId="8" fillId="10" borderId="64" xfId="0" applyFont="1" applyFill="1" applyBorder="1"/>
    <xf numFmtId="0" fontId="0" fillId="10" borderId="76" xfId="0" applyFill="1" applyBorder="1" applyAlignment="1">
      <alignment wrapText="1"/>
    </xf>
    <xf numFmtId="165" fontId="0" fillId="10" borderId="73" xfId="0" applyNumberFormat="1" applyFill="1" applyBorder="1"/>
    <xf numFmtId="0" fontId="22" fillId="10" borderId="76" xfId="0" applyFont="1" applyFill="1" applyBorder="1" applyAlignment="1">
      <alignment wrapText="1"/>
    </xf>
    <xf numFmtId="165" fontId="0" fillId="10" borderId="73" xfId="0" applyNumberFormat="1" applyFill="1" applyBorder="1" applyAlignment="1">
      <alignment horizontal="right"/>
    </xf>
    <xf numFmtId="0" fontId="0" fillId="10" borderId="76" xfId="0" applyFill="1" applyBorder="1"/>
    <xf numFmtId="0" fontId="0" fillId="10" borderId="74" xfId="0" applyFill="1" applyBorder="1"/>
    <xf numFmtId="0" fontId="0" fillId="10" borderId="0" xfId="0" applyFill="1" applyAlignment="1">
      <alignment horizontal="right"/>
    </xf>
    <xf numFmtId="0" fontId="0" fillId="10" borderId="75" xfId="0" applyFill="1" applyBorder="1" applyAlignment="1">
      <alignment horizontal="right"/>
    </xf>
    <xf numFmtId="0" fontId="0" fillId="10" borderId="39" xfId="0" applyFill="1" applyBorder="1" applyAlignment="1">
      <alignment horizontal="right"/>
    </xf>
    <xf numFmtId="0" fontId="0" fillId="10" borderId="77" xfId="0" applyFill="1" applyBorder="1" applyAlignment="1">
      <alignment horizontal="right"/>
    </xf>
    <xf numFmtId="0" fontId="0" fillId="10" borderId="73" xfId="0" applyFill="1" applyBorder="1" applyAlignment="1">
      <alignment horizontal="right"/>
    </xf>
    <xf numFmtId="0" fontId="8" fillId="0" borderId="75" xfId="0" applyFont="1" applyBorder="1"/>
    <xf numFmtId="0" fontId="0" fillId="0" borderId="76" xfId="0" applyBorder="1" applyAlignment="1">
      <alignment wrapText="1"/>
    </xf>
    <xf numFmtId="10" fontId="0" fillId="0" borderId="73" xfId="0" applyNumberFormat="1" applyBorder="1"/>
    <xf numFmtId="0" fontId="22" fillId="0" borderId="76" xfId="0" applyFont="1" applyBorder="1" applyAlignment="1">
      <alignment wrapText="1"/>
    </xf>
    <xf numFmtId="165" fontId="0" fillId="0" borderId="73" xfId="0" applyNumberFormat="1" applyBorder="1" applyAlignment="1">
      <alignment horizontal="right"/>
    </xf>
    <xf numFmtId="0" fontId="0" fillId="0" borderId="76" xfId="0" applyBorder="1"/>
    <xf numFmtId="165" fontId="0" fillId="0" borderId="73" xfId="0" applyNumberFormat="1" applyBorder="1"/>
    <xf numFmtId="0" fontId="0" fillId="0" borderId="74" xfId="0" applyBorder="1" applyAlignment="1">
      <alignment horizontal="right"/>
    </xf>
    <xf numFmtId="0" fontId="0" fillId="0" borderId="75" xfId="0" applyBorder="1" applyAlignment="1">
      <alignment horizontal="right" wrapText="1"/>
    </xf>
    <xf numFmtId="0" fontId="0" fillId="0" borderId="39" xfId="0" applyBorder="1" applyAlignment="1">
      <alignment horizontal="right" wrapText="1"/>
    </xf>
    <xf numFmtId="0" fontId="0" fillId="0" borderId="77" xfId="0" applyBorder="1" applyAlignment="1">
      <alignment horizontal="right" wrapText="1"/>
    </xf>
    <xf numFmtId="0" fontId="0" fillId="0" borderId="73" xfId="0" applyBorder="1" applyAlignment="1">
      <alignment horizontal="right" wrapText="1"/>
    </xf>
    <xf numFmtId="0" fontId="0" fillId="0" borderId="75" xfId="0" applyBorder="1" applyAlignment="1">
      <alignment horizontal="right"/>
    </xf>
    <xf numFmtId="0" fontId="8" fillId="10" borderId="75" xfId="0" applyFont="1" applyFill="1" applyBorder="1"/>
    <xf numFmtId="0" fontId="0" fillId="10" borderId="74" xfId="0" applyFill="1" applyBorder="1" applyAlignment="1">
      <alignment horizontal="right"/>
    </xf>
    <xf numFmtId="0" fontId="0" fillId="10" borderId="75" xfId="0" applyFill="1" applyBorder="1" applyAlignment="1">
      <alignment horizontal="right" wrapText="1"/>
    </xf>
    <xf numFmtId="0" fontId="0" fillId="10" borderId="39" xfId="0" applyFill="1" applyBorder="1" applyAlignment="1">
      <alignment horizontal="right" wrapText="1"/>
    </xf>
    <xf numFmtId="0" fontId="0" fillId="10" borderId="77" xfId="0" applyFill="1" applyBorder="1" applyAlignment="1">
      <alignment horizontal="right" wrapText="1"/>
    </xf>
    <xf numFmtId="0" fontId="0" fillId="10" borderId="73" xfId="0" applyFill="1" applyBorder="1" applyAlignment="1">
      <alignment horizontal="right" wrapText="1"/>
    </xf>
    <xf numFmtId="0" fontId="22" fillId="0" borderId="76" xfId="0" applyFont="1" applyFill="1" applyBorder="1" applyAlignment="1">
      <alignment wrapText="1"/>
    </xf>
    <xf numFmtId="165" fontId="0" fillId="9" borderId="73" xfId="0" applyNumberFormat="1" applyFill="1" applyBorder="1" applyAlignment="1">
      <alignment horizontal="right"/>
    </xf>
    <xf numFmtId="0" fontId="0" fillId="0" borderId="0" xfId="0" applyAlignment="1">
      <alignment horizontal="right" wrapText="1"/>
    </xf>
    <xf numFmtId="0" fontId="0" fillId="0" borderId="73" xfId="0" applyFont="1" applyBorder="1" applyAlignment="1">
      <alignment horizontal="right" wrapText="1"/>
    </xf>
    <xf numFmtId="0" fontId="0" fillId="0" borderId="75" xfId="0" applyFill="1" applyBorder="1" applyAlignment="1">
      <alignment horizontal="right"/>
    </xf>
    <xf numFmtId="165" fontId="0" fillId="0" borderId="73" xfId="0" applyNumberFormat="1" applyFill="1" applyBorder="1" applyAlignment="1">
      <alignment horizontal="right"/>
    </xf>
    <xf numFmtId="0" fontId="0" fillId="0" borderId="39" xfId="0" applyBorder="1" applyAlignment="1">
      <alignment horizontal="right"/>
    </xf>
    <xf numFmtId="0" fontId="0" fillId="0" borderId="77" xfId="0" applyBorder="1" applyAlignment="1">
      <alignment horizontal="right"/>
    </xf>
    <xf numFmtId="0" fontId="0" fillId="0" borderId="73" xfId="0" applyBorder="1" applyAlignment="1">
      <alignment horizontal="right"/>
    </xf>
    <xf numFmtId="0" fontId="0" fillId="0" borderId="74" xfId="0" applyBorder="1"/>
    <xf numFmtId="0" fontId="22" fillId="9" borderId="76" xfId="0" applyFont="1" applyFill="1" applyBorder="1" applyAlignment="1">
      <alignment wrapText="1"/>
    </xf>
    <xf numFmtId="0" fontId="8" fillId="0" borderId="69" xfId="0" applyFont="1" applyBorder="1"/>
    <xf numFmtId="0" fontId="0" fillId="0" borderId="67" xfId="0" applyBorder="1"/>
    <xf numFmtId="165" fontId="0" fillId="0" borderId="60" xfId="0" applyNumberFormat="1" applyBorder="1"/>
    <xf numFmtId="0" fontId="0" fillId="0" borderId="67" xfId="0" applyBorder="1" applyAlignment="1">
      <alignment wrapText="1"/>
    </xf>
    <xf numFmtId="165" fontId="0" fillId="0" borderId="60" xfId="0" applyNumberFormat="1" applyBorder="1" applyAlignment="1">
      <alignment horizontal="right"/>
    </xf>
    <xf numFmtId="0" fontId="0" fillId="0" borderId="78" xfId="0" applyBorder="1"/>
    <xf numFmtId="0" fontId="0" fillId="0" borderId="34" xfId="0" applyBorder="1" applyAlignment="1">
      <alignment horizontal="right"/>
    </xf>
    <xf numFmtId="0" fontId="0" fillId="0" borderId="69" xfId="0" applyBorder="1" applyAlignment="1">
      <alignment horizontal="right" wrapText="1"/>
    </xf>
    <xf numFmtId="0" fontId="0" fillId="0" borderId="40" xfId="0" applyBorder="1" applyAlignment="1">
      <alignment horizontal="right" wrapText="1"/>
    </xf>
    <xf numFmtId="0" fontId="0" fillId="0" borderId="79" xfId="0" applyBorder="1" applyAlignment="1">
      <alignment horizontal="right" wrapText="1"/>
    </xf>
    <xf numFmtId="0" fontId="0" fillId="0" borderId="60" xfId="0" applyBorder="1" applyAlignment="1">
      <alignment horizontal="right" wrapText="1"/>
    </xf>
    <xf numFmtId="0" fontId="0" fillId="0" borderId="69" xfId="0" applyBorder="1" applyAlignment="1">
      <alignment horizontal="right"/>
    </xf>
    <xf numFmtId="165" fontId="0" fillId="0" borderId="0" xfId="0" applyNumberFormat="1" applyAlignment="1">
      <alignment horizontal="right"/>
    </xf>
    <xf numFmtId="165" fontId="0" fillId="0" borderId="0" xfId="0" applyNumberFormat="1"/>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6" fillId="0" borderId="0" xfId="0" applyFont="1" applyFill="1" applyAlignment="1">
      <alignment wrapText="1"/>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9" xfId="0" applyFont="1" applyBorder="1" applyAlignment="1">
      <alignment horizontal="right"/>
    </xf>
    <xf numFmtId="0" fontId="0" fillId="0" borderId="0" xfId="0" applyBorder="1" applyAlignment="1">
      <alignment wrapText="1"/>
    </xf>
    <xf numFmtId="0" fontId="0" fillId="0" borderId="26" xfId="0" applyBorder="1" applyAlignment="1">
      <alignment wrapText="1"/>
    </xf>
    <xf numFmtId="0" fontId="8" fillId="0" borderId="20" xfId="0" applyFont="1" applyBorder="1" applyAlignment="1">
      <alignment horizontal="right"/>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58"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48"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8" fillId="0" borderId="43" xfId="0" applyFont="1" applyBorder="1" applyAlignment="1" applyProtection="1">
      <alignment horizontal="center" vertical="center" wrapText="1"/>
      <protection locked="0"/>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0"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1" xfId="0" applyFont="1" applyFill="1" applyBorder="1" applyAlignment="1">
      <alignment horizontal="center" wrapText="1"/>
    </xf>
    <xf numFmtId="0" fontId="0" fillId="10" borderId="82" xfId="0" applyFont="1" applyFill="1" applyBorder="1" applyAlignment="1">
      <alignment horizontal="center" wrapText="1"/>
    </xf>
    <xf numFmtId="165" fontId="0" fillId="10" borderId="0" xfId="0" applyNumberFormat="1" applyFill="1" applyBorder="1"/>
    <xf numFmtId="0" fontId="0" fillId="10" borderId="83" xfId="0" applyFill="1" applyBorder="1"/>
    <xf numFmtId="165" fontId="0" fillId="0" borderId="0" xfId="0" applyNumberFormat="1" applyBorder="1"/>
    <xf numFmtId="0" fontId="0" fillId="0" borderId="83" xfId="0" applyBorder="1"/>
    <xf numFmtId="165" fontId="0" fillId="0" borderId="34" xfId="0" applyNumberFormat="1" applyBorder="1"/>
    <xf numFmtId="0" fontId="0" fillId="0" borderId="84"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2"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80" xfId="0" applyBorder="1" applyProtection="1"/>
    <xf numFmtId="0" fontId="8" fillId="0" borderId="13" xfId="0" applyFont="1" applyBorder="1" applyAlignment="1" applyProtection="1">
      <alignment horizontal="left" vertical="center" wrapText="1"/>
    </xf>
    <xf numFmtId="0" fontId="8" fillId="0" borderId="52" xfId="0" applyFont="1" applyBorder="1" applyAlignment="1" applyProtection="1">
      <alignment horizontal="left" vertical="center" wrapText="1"/>
    </xf>
    <xf numFmtId="0" fontId="0" fillId="0" borderId="13" xfId="0" applyBorder="1" applyProtection="1"/>
    <xf numFmtId="0" fontId="0" fillId="0" borderId="52" xfId="0" applyBorder="1" applyProtection="1"/>
    <xf numFmtId="0" fontId="0" fillId="0" borderId="14" xfId="0" applyBorder="1" applyProtection="1"/>
    <xf numFmtId="0" fontId="0" fillId="0" borderId="80" xfId="0" applyFill="1" applyBorder="1" applyProtection="1"/>
    <xf numFmtId="0" fontId="0" fillId="0" borderId="13" xfId="0" applyFill="1" applyBorder="1" applyProtection="1"/>
    <xf numFmtId="0" fontId="0" fillId="0" borderId="52" xfId="0" applyFill="1" applyBorder="1" applyProtection="1"/>
    <xf numFmtId="0" fontId="8" fillId="0" borderId="42" xfId="0" applyFont="1" applyBorder="1" applyAlignment="1">
      <alignment horizontal="right"/>
    </xf>
    <xf numFmtId="0" fontId="0" fillId="0" borderId="80" xfId="0" applyFont="1" applyBorder="1" applyAlignment="1" applyProtection="1">
      <alignment horizontal="right"/>
    </xf>
    <xf numFmtId="0" fontId="0" fillId="0" borderId="13" xfId="0" applyFont="1" applyBorder="1" applyProtection="1"/>
    <xf numFmtId="0" fontId="0" fillId="0" borderId="52" xfId="0" applyFont="1" applyBorder="1" applyProtection="1"/>
    <xf numFmtId="0" fontId="0" fillId="0" borderId="80" xfId="0" applyFont="1" applyBorder="1" applyProtection="1"/>
    <xf numFmtId="0" fontId="0" fillId="0" borderId="80" xfId="0" applyBorder="1" applyAlignment="1" applyProtection="1">
      <alignment horizontal="right"/>
    </xf>
    <xf numFmtId="0" fontId="0" fillId="0" borderId="13" xfId="0" applyBorder="1" applyAlignment="1" applyProtection="1">
      <alignment horizontal="right"/>
    </xf>
    <xf numFmtId="0" fontId="0" fillId="0" borderId="80" xfId="0" applyBorder="1" applyAlignment="1" applyProtection="1">
      <alignment horizontal="left" wrapText="1"/>
    </xf>
    <xf numFmtId="0" fontId="0" fillId="0" borderId="13" xfId="0" applyBorder="1" applyAlignment="1" applyProtection="1">
      <alignment horizontal="left" vertical="center" wrapText="1"/>
    </xf>
    <xf numFmtId="0" fontId="0" fillId="0" borderId="80"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0" xfId="0" applyBorder="1" applyAlignment="1">
      <alignment horizontal="left" vertical="top" wrapText="1"/>
    </xf>
    <xf numFmtId="0" fontId="8" fillId="7" borderId="0" xfId="0" applyFont="1" applyFill="1" applyAlignment="1">
      <alignment horizontal="center" wrapText="1"/>
    </xf>
    <xf numFmtId="0" fontId="10"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34" xfId="0" applyBorder="1" applyAlignment="1" applyProtection="1">
      <alignment horizontal="center"/>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26" xfId="0" applyBorder="1" applyAlignment="1" applyProtection="1">
      <alignment horizontal="center"/>
      <protection locked="0"/>
    </xf>
    <xf numFmtId="0" fontId="0" fillId="0" borderId="28"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17"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3" xfId="0" applyBorder="1" applyAlignment="1" applyProtection="1">
      <alignment horizontal="left" wrapText="1"/>
      <protection locked="0"/>
    </xf>
    <xf numFmtId="0" fontId="0" fillId="0" borderId="26" xfId="0" applyBorder="1" applyAlignment="1" applyProtection="1">
      <alignment horizontal="center" wrapText="1"/>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8" fillId="0" borderId="42" xfId="0" applyFont="1" applyBorder="1" applyAlignment="1" applyProtection="1">
      <alignment horizontal="right"/>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3" xfId="0" applyFont="1" applyBorder="1" applyAlignment="1" applyProtection="1">
      <alignment horizontal="left" wrapText="1"/>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29" xfId="0" applyBorder="1" applyAlignment="1" applyProtection="1">
      <alignment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horizontal="left" vertical="top"/>
      <protection locked="0"/>
    </xf>
    <xf numFmtId="0" fontId="0" fillId="0" borderId="40" xfId="0" applyBorder="1" applyAlignment="1" applyProtection="1">
      <alignment horizontal="left" vertical="center"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left"/>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8" fillId="0" borderId="19" xfId="0" applyFont="1" applyBorder="1" applyAlignment="1">
      <alignment horizontal="right"/>
    </xf>
    <xf numFmtId="0" fontId="8" fillId="0" borderId="20" xfId="0" applyFont="1" applyBorder="1" applyAlignment="1">
      <alignment horizontal="right"/>
    </xf>
    <xf numFmtId="0" fontId="8" fillId="0" borderId="43" xfId="0" applyFont="1" applyBorder="1" applyAlignment="1">
      <alignment horizontal="right"/>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26" xfId="0" applyBorder="1" applyAlignment="1">
      <alignment wrapText="1"/>
    </xf>
    <xf numFmtId="0" fontId="0" fillId="0" borderId="44" xfId="0" applyBorder="1" applyAlignment="1" applyProtection="1">
      <alignment horizontal="left" vertical="top" wrapText="1"/>
      <protection locked="0"/>
    </xf>
    <xf numFmtId="0" fontId="0" fillId="0" borderId="45"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0" xfId="0" applyBorder="1" applyAlignment="1">
      <alignment wrapText="1"/>
    </xf>
    <xf numFmtId="0" fontId="0" fillId="0" borderId="34" xfId="0" applyBorder="1" applyAlignment="1">
      <alignment wrapText="1"/>
    </xf>
    <xf numFmtId="0" fontId="0" fillId="0" borderId="0" xfId="0" applyBorder="1" applyAlignment="1">
      <alignment horizontal="left" wrapText="1"/>
    </xf>
    <xf numFmtId="0" fontId="0" fillId="0" borderId="0" xfId="0" applyBorder="1" applyAlignment="1">
      <alignment horizontal="left" vertical="center" wrapText="1"/>
    </xf>
    <xf numFmtId="0" fontId="0" fillId="0" borderId="34" xfId="0" applyBorder="1" applyAlignment="1">
      <alignment horizontal="left" vertical="center" wrapText="1"/>
    </xf>
    <xf numFmtId="0" fontId="0" fillId="0" borderId="26" xfId="0" applyBorder="1" applyAlignment="1">
      <alignment horizontal="left" wrapText="1"/>
    </xf>
    <xf numFmtId="0" fontId="0" fillId="0" borderId="34" xfId="0" applyBorder="1" applyAlignment="1">
      <alignment horizontal="center" wrapText="1"/>
    </xf>
    <xf numFmtId="0" fontId="8" fillId="0" borderId="54" xfId="0" applyFont="1" applyBorder="1" applyAlignment="1">
      <alignment horizontal="right"/>
    </xf>
    <xf numFmtId="0" fontId="8" fillId="0" borderId="55" xfId="0" applyFont="1" applyBorder="1" applyAlignment="1">
      <alignment horizontal="right"/>
    </xf>
    <xf numFmtId="0" fontId="8" fillId="0" borderId="56" xfId="0" applyFont="1" applyBorder="1" applyAlignment="1">
      <alignment horizontal="right"/>
    </xf>
    <xf numFmtId="0" fontId="0" fillId="8" borderId="57" xfId="0" applyFill="1" applyBorder="1" applyAlignment="1">
      <alignment horizontal="center"/>
    </xf>
    <xf numFmtId="0" fontId="0" fillId="8" borderId="17" xfId="0" applyFill="1" applyBorder="1" applyAlignment="1">
      <alignment horizont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3" xfId="0" applyBorder="1" applyAlignment="1">
      <alignment horizontal="left" vertical="center" wrapText="1"/>
    </xf>
    <xf numFmtId="0" fontId="0" fillId="0" borderId="26" xfId="0" applyBorder="1" applyAlignment="1">
      <alignment horizontal="left" vertical="center" wrapText="1"/>
    </xf>
    <xf numFmtId="0" fontId="0" fillId="0" borderId="26" xfId="0" applyBorder="1" applyAlignment="1">
      <alignment horizontal="center" wrapText="1"/>
    </xf>
    <xf numFmtId="0" fontId="0" fillId="0" borderId="0" xfId="0" applyBorder="1" applyAlignment="1">
      <alignment horizontal="center" wrapText="1"/>
    </xf>
    <xf numFmtId="0" fontId="0" fillId="0" borderId="53"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17" fillId="0" borderId="26" xfId="0" applyFont="1" applyBorder="1" applyAlignment="1">
      <alignment horizontal="left" wrapText="1"/>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52" xfId="0" applyBorder="1" applyAlignment="1">
      <alignment horizontal="center" wrapText="1"/>
    </xf>
    <xf numFmtId="0" fontId="0" fillId="0" borderId="50" xfId="0" applyBorder="1" applyAlignment="1">
      <alignment horizontal="left" vertical="center" wrapText="1"/>
    </xf>
    <xf numFmtId="0" fontId="0" fillId="0" borderId="51"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0" borderId="47" xfId="0" applyBorder="1" applyAlignment="1">
      <alignment horizontal="left" vertical="center" wrapText="1"/>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7" fillId="0" borderId="26" xfId="0" applyFont="1" applyFill="1" applyBorder="1" applyAlignment="1">
      <alignment horizontal="left" wrapText="1"/>
    </xf>
    <xf numFmtId="0" fontId="0" fillId="0" borderId="44" xfId="0"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0" xfId="0" applyBorder="1" applyAlignment="1">
      <alignment horizontal="left" vertical="top" wrapText="1"/>
    </xf>
    <xf numFmtId="0" fontId="0" fillId="0" borderId="45" xfId="0"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3" fillId="0" borderId="0" xfId="0" applyFont="1" applyAlignment="1">
      <alignment horizontal="left"/>
    </xf>
    <xf numFmtId="0" fontId="17" fillId="0" borderId="26" xfId="0" applyFont="1" applyBorder="1" applyAlignment="1">
      <alignment horizontal="left"/>
    </xf>
    <xf numFmtId="0" fontId="0" fillId="0" borderId="38" xfId="0" applyBorder="1" applyAlignment="1">
      <alignment vertical="center" wrapText="1"/>
    </xf>
    <xf numFmtId="0" fontId="0" fillId="0" borderId="39" xfId="0" applyBorder="1" applyAlignment="1">
      <alignment vertical="center" wrapText="1"/>
    </xf>
    <xf numFmtId="0" fontId="8" fillId="0" borderId="47"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17" fillId="0" borderId="36" xfId="0" applyFont="1" applyBorder="1" applyAlignment="1" applyProtection="1">
      <alignment horizontal="left" vertical="top" wrapText="1"/>
      <protection locked="0"/>
    </xf>
    <xf numFmtId="0" fontId="0" fillId="0" borderId="34" xfId="0" applyBorder="1" applyAlignment="1">
      <alignment horizontal="center" vertical="top" wrapText="1"/>
    </xf>
    <xf numFmtId="0" fontId="20" fillId="0" borderId="36" xfId="0" applyFont="1" applyBorder="1" applyAlignment="1" applyProtection="1">
      <alignment horizontal="left" vertical="top" wrapText="1"/>
      <protection locked="0"/>
    </xf>
    <xf numFmtId="0" fontId="17" fillId="0" borderId="0" xfId="0" applyFont="1" applyFill="1" applyBorder="1" applyAlignment="1">
      <alignment horizontal="left" wrapText="1"/>
    </xf>
    <xf numFmtId="0" fontId="0" fillId="0" borderId="45" xfId="0" applyBorder="1" applyAlignment="1" applyProtection="1">
      <alignment horizontal="left" vertical="center" wrapText="1"/>
      <protection locked="0"/>
    </xf>
    <xf numFmtId="0" fontId="0" fillId="0" borderId="45" xfId="0" applyFont="1" applyBorder="1" applyAlignment="1" applyProtection="1">
      <alignment horizontal="left" vertical="center" wrapText="1"/>
      <protection locked="0"/>
    </xf>
    <xf numFmtId="0" fontId="0" fillId="0" borderId="39" xfId="0" applyFont="1" applyBorder="1" applyAlignment="1" applyProtection="1">
      <alignment horizontal="left" vertical="center" wrapText="1"/>
      <protection locked="0"/>
    </xf>
    <xf numFmtId="0" fontId="17" fillId="0" borderId="0" xfId="0" applyFont="1" applyBorder="1" applyAlignment="1" applyProtection="1">
      <alignment horizontal="left" wrapText="1"/>
      <protection locked="0"/>
    </xf>
    <xf numFmtId="0" fontId="0" fillId="0" borderId="34" xfId="0" applyBorder="1" applyAlignment="1" applyProtection="1">
      <alignment horizontal="center" wrapText="1"/>
      <protection locked="0"/>
    </xf>
    <xf numFmtId="0" fontId="0" fillId="0" borderId="34" xfId="0" applyBorder="1" applyAlignment="1" applyProtection="1">
      <alignment horizontal="left" vertical="center"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0" fillId="0" borderId="28" xfId="0" applyFont="1" applyBorder="1" applyAlignment="1" applyProtection="1">
      <alignment horizontal="left" vertical="top" wrapText="1"/>
      <protection locked="0"/>
    </xf>
    <xf numFmtId="0" fontId="0" fillId="0" borderId="36" xfId="0" applyFont="1" applyBorder="1" applyAlignment="1" applyProtection="1">
      <alignment horizontal="left" vertical="top"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21" fillId="0" borderId="44" xfId="3" applyBorder="1" applyAlignment="1" applyProtection="1">
      <alignment horizontal="left" vertical="top" wrapText="1"/>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44" xfId="3" applyFont="1" applyBorder="1" applyAlignment="1" applyProtection="1">
      <alignment horizontal="left" vertical="top" wrapText="1"/>
      <protection locked="0"/>
    </xf>
    <xf numFmtId="0" fontId="0" fillId="0" borderId="38" xfId="0" applyBorder="1" applyAlignment="1">
      <alignment horizontal="left" wrapText="1"/>
    </xf>
    <xf numFmtId="0" fontId="0" fillId="0" borderId="27" xfId="0" applyBorder="1" applyAlignment="1">
      <alignment horizontal="left" wrapText="1"/>
    </xf>
    <xf numFmtId="0" fontId="0" fillId="0" borderId="58" xfId="0"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0"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21" fillId="0" borderId="28" xfId="3" applyBorder="1" applyAlignment="1" applyProtection="1">
      <alignment vertical="top" wrapText="1"/>
      <protection locked="0"/>
    </xf>
    <xf numFmtId="0" fontId="0" fillId="0" borderId="42" xfId="0" applyBorder="1" applyAlignment="1" applyProtection="1">
      <alignment vertical="top" wrapText="1"/>
      <protection locked="0"/>
    </xf>
    <xf numFmtId="0" fontId="0" fillId="0" borderId="29" xfId="0" applyBorder="1" applyProtection="1">
      <protection locked="0"/>
    </xf>
    <xf numFmtId="0" fontId="0" fillId="0" borderId="32" xfId="0" applyBorder="1" applyProtection="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41" xfId="0" applyBorder="1" applyProtection="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7" xfId="0" applyBorder="1" applyProtection="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1"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0" borderId="50"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25" fillId="0" borderId="0" xfId="0" applyFont="1" applyFill="1"/>
    <xf numFmtId="0" fontId="26" fillId="0" borderId="0" xfId="0" applyFont="1" applyFill="1" applyAlignment="1">
      <alignment wrapText="1"/>
    </xf>
    <xf numFmtId="0" fontId="25" fillId="0" borderId="0" xfId="0" applyFont="1" applyAlignment="1">
      <alignment horizontal="center"/>
    </xf>
    <xf numFmtId="0" fontId="8" fillId="10" borderId="38" xfId="0" applyFont="1" applyFill="1" applyBorder="1" applyAlignment="1">
      <alignment horizontal="center" vertical="center" wrapText="1"/>
    </xf>
    <xf numFmtId="0" fontId="8" fillId="10" borderId="61"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0" xfId="0" applyFont="1" applyFill="1" applyBorder="1" applyAlignment="1">
      <alignment horizontal="center" vertical="center" wrapText="1"/>
    </xf>
    <xf numFmtId="0" fontId="2" fillId="10" borderId="61" xfId="0" applyFont="1" applyFill="1" applyBorder="1" applyAlignment="1">
      <alignment horizontal="center" vertical="center" wrapText="1"/>
    </xf>
    <xf numFmtId="0" fontId="8" fillId="10" borderId="62" xfId="0" applyFont="1" applyFill="1" applyBorder="1" applyAlignment="1">
      <alignment horizontal="center" vertical="center" wrapText="1"/>
    </xf>
    <xf numFmtId="0" fontId="8" fillId="10" borderId="67"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8" fillId="10" borderId="68"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1" xfId="0" applyFont="1" applyFill="1" applyBorder="1" applyAlignment="1">
      <alignment horizontal="center" wrapText="1"/>
    </xf>
    <xf numFmtId="0" fontId="21" fillId="0" borderId="39" xfId="3" applyBorder="1" applyAlignment="1">
      <alignment wrapText="1"/>
    </xf>
    <xf numFmtId="0" fontId="21" fillId="0" borderId="73" xfId="3" applyBorder="1" applyAlignment="1">
      <alignment wrapText="1"/>
    </xf>
    <xf numFmtId="49" fontId="22" fillId="0" borderId="39" xfId="3" applyNumberFormat="1" applyFont="1" applyBorder="1" applyAlignment="1">
      <alignment horizontal="center" wrapText="1"/>
    </xf>
    <xf numFmtId="49" fontId="22" fillId="0" borderId="73" xfId="0" applyNumberFormat="1" applyFont="1" applyBorder="1" applyAlignment="1">
      <alignment horizontal="center" wrapText="1"/>
    </xf>
    <xf numFmtId="0" fontId="21" fillId="0" borderId="80" xfId="3" applyBorder="1" applyAlignment="1">
      <alignment wrapText="1"/>
    </xf>
    <xf numFmtId="0" fontId="0" fillId="0" borderId="61" xfId="0" applyBorder="1" applyAlignment="1">
      <alignment wrapText="1"/>
    </xf>
    <xf numFmtId="0" fontId="21" fillId="0" borderId="39" xfId="3" applyBorder="1" applyAlignment="1">
      <alignment horizontal="center" wrapText="1"/>
    </xf>
    <xf numFmtId="0" fontId="21" fillId="0" borderId="0" xfId="3" applyBorder="1" applyAlignment="1">
      <alignment horizontal="center" wrapText="1"/>
    </xf>
    <xf numFmtId="0" fontId="21" fillId="0" borderId="73" xfId="3" applyBorder="1" applyAlignment="1">
      <alignment horizontal="center" wrapText="1"/>
    </xf>
    <xf numFmtId="0" fontId="8" fillId="0" borderId="0" xfId="0" applyFont="1" applyAlignment="1">
      <alignment horizontal="left" vertical="center" wrapText="1"/>
    </xf>
    <xf numFmtId="0" fontId="27" fillId="0" borderId="0" xfId="0" applyFont="1" applyAlignment="1">
      <alignment horizontal="center" vertical="center"/>
    </xf>
    <xf numFmtId="0" fontId="27" fillId="0" borderId="0" xfId="0" applyFont="1" applyAlignment="1">
      <alignment vertical="center" wrapText="1"/>
    </xf>
    <xf numFmtId="0" fontId="27" fillId="0" borderId="0" xfId="0" applyFont="1" applyAlignment="1">
      <alignment horizontal="left" vertical="center"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9" fontId="0" fillId="0" borderId="0" xfId="4" applyFont="1" applyBorder="1"/>
    <xf numFmtId="0" fontId="0" fillId="0" borderId="85" xfId="0" applyBorder="1" applyAlignment="1" applyProtection="1">
      <alignment vertical="top" wrapText="1"/>
      <protection locked="0"/>
    </xf>
    <xf numFmtId="0" fontId="0" fillId="0" borderId="86" xfId="0" applyBorder="1" applyAlignment="1" applyProtection="1">
      <alignment wrapText="1"/>
      <protection locked="0"/>
    </xf>
    <xf numFmtId="0" fontId="0" fillId="0" borderId="87" xfId="0" applyBorder="1" applyAlignment="1" applyProtection="1">
      <alignment wrapText="1"/>
      <protection locked="0"/>
    </xf>
    <xf numFmtId="0" fontId="0" fillId="0" borderId="85" xfId="0" applyBorder="1" applyAlignment="1" applyProtection="1">
      <alignment horizontal="left" vertical="top" wrapText="1"/>
      <protection locked="0"/>
    </xf>
    <xf numFmtId="0" fontId="0" fillId="0" borderId="86" xfId="0" applyBorder="1" applyAlignment="1" applyProtection="1">
      <alignment horizontal="left" vertical="top" wrapText="1"/>
      <protection locked="0"/>
    </xf>
    <xf numFmtId="0" fontId="0" fillId="0" borderId="88" xfId="0" applyBorder="1" applyAlignment="1" applyProtection="1">
      <alignment horizontal="left" vertical="top" wrapText="1"/>
      <protection locked="0"/>
    </xf>
    <xf numFmtId="0" fontId="0" fillId="0" borderId="87" xfId="0" applyBorder="1" applyAlignment="1" applyProtection="1">
      <alignment horizontal="left" vertical="top" wrapText="1"/>
      <protection locked="0"/>
    </xf>
    <xf numFmtId="0" fontId="0" fillId="8" borderId="89" xfId="0" applyFill="1" applyBorder="1" applyAlignment="1" applyProtection="1">
      <protection locked="0"/>
    </xf>
    <xf numFmtId="0" fontId="20" fillId="0" borderId="29" xfId="0" applyFont="1" applyBorder="1" applyAlignment="1" applyProtection="1">
      <alignment wrapText="1"/>
      <protection locked="0"/>
    </xf>
    <xf numFmtId="0" fontId="20" fillId="0" borderId="86" xfId="0" applyFont="1" applyBorder="1" applyAlignment="1" applyProtection="1">
      <alignment wrapText="1"/>
      <protection locked="0"/>
    </xf>
    <xf numFmtId="0" fontId="20" fillId="0" borderId="87" xfId="0" applyFont="1" applyBorder="1" applyAlignment="1" applyProtection="1">
      <alignment wrapText="1"/>
      <protection locked="0"/>
    </xf>
    <xf numFmtId="0" fontId="20" fillId="0" borderId="58" xfId="0" applyFont="1" applyBorder="1" applyAlignment="1" applyProtection="1">
      <alignment vertical="top" wrapText="1"/>
      <protection locked="0"/>
    </xf>
    <xf numFmtId="0" fontId="20" fillId="0" borderId="49" xfId="0" applyFont="1" applyBorder="1" applyAlignment="1" applyProtection="1">
      <alignment vertical="top" wrapText="1"/>
      <protection locked="0"/>
    </xf>
    <xf numFmtId="0" fontId="20" fillId="0" borderId="59" xfId="0" applyFont="1" applyBorder="1" applyAlignment="1" applyProtection="1">
      <alignment vertical="top" wrapText="1"/>
      <protection locked="0"/>
    </xf>
    <xf numFmtId="0" fontId="20" fillId="0" borderId="29" xfId="0" applyFont="1" applyBorder="1" applyAlignment="1" applyProtection="1">
      <alignment horizontal="left" vertical="top" wrapText="1"/>
      <protection locked="0"/>
    </xf>
    <xf numFmtId="0" fontId="20" fillId="0" borderId="86" xfId="0" applyFont="1" applyBorder="1" applyAlignment="1" applyProtection="1">
      <alignment horizontal="left" vertical="top" wrapText="1"/>
      <protection locked="0"/>
    </xf>
    <xf numFmtId="0" fontId="20" fillId="0" borderId="87" xfId="0" applyFont="1" applyBorder="1" applyAlignment="1" applyProtection="1">
      <alignment horizontal="left" vertical="top" wrapText="1"/>
      <protection locked="0"/>
    </xf>
    <xf numFmtId="0" fontId="17" fillId="0" borderId="58" xfId="0" applyFont="1" applyBorder="1" applyAlignment="1" applyProtection="1">
      <alignment vertical="top" wrapText="1"/>
      <protection locked="0"/>
    </xf>
    <xf numFmtId="0" fontId="17" fillId="0" borderId="49" xfId="0" applyFont="1" applyBorder="1" applyAlignment="1" applyProtection="1">
      <alignment vertical="top" wrapText="1"/>
      <protection locked="0"/>
    </xf>
    <xf numFmtId="0" fontId="17" fillId="0" borderId="59" xfId="0" applyFont="1" applyBorder="1" applyAlignment="1" applyProtection="1">
      <alignment vertical="top" wrapText="1"/>
      <protection locked="0"/>
    </xf>
    <xf numFmtId="0" fontId="31" fillId="0" borderId="58" xfId="0" applyFont="1" applyBorder="1" applyAlignment="1" applyProtection="1">
      <alignment horizontal="center" vertical="center" wrapText="1"/>
      <protection locked="0"/>
    </xf>
    <xf numFmtId="0" fontId="0" fillId="0" borderId="85" xfId="0" applyFont="1" applyBorder="1" applyAlignment="1" applyProtection="1">
      <alignment horizontal="left" vertical="top" wrapText="1"/>
      <protection locked="0"/>
    </xf>
    <xf numFmtId="0" fontId="31" fillId="0" borderId="49" xfId="0" applyFont="1" applyBorder="1" applyAlignment="1" applyProtection="1">
      <alignment horizontal="center" vertical="center" wrapText="1"/>
      <protection locked="0"/>
    </xf>
    <xf numFmtId="0" fontId="31" fillId="0" borderId="59" xfId="0" applyFont="1" applyBorder="1" applyAlignment="1" applyProtection="1">
      <alignment horizontal="center" vertical="center" wrapText="1"/>
      <protection locked="0"/>
    </xf>
    <xf numFmtId="0" fontId="0" fillId="0" borderId="90" xfId="0" applyBorder="1" applyAlignment="1" applyProtection="1">
      <alignment horizontal="left" vertical="top" wrapText="1"/>
      <protection locked="0"/>
    </xf>
    <xf numFmtId="0" fontId="22" fillId="0" borderId="91" xfId="0" applyFont="1" applyBorder="1" applyAlignment="1" applyProtection="1">
      <alignment horizontal="left" vertical="top" wrapText="1"/>
      <protection locked="0"/>
    </xf>
    <xf numFmtId="0" fontId="0" fillId="0" borderId="92" xfId="0" applyBorder="1" applyAlignment="1" applyProtection="1">
      <alignment horizontal="left" vertical="top" wrapText="1"/>
      <protection locked="0"/>
    </xf>
    <xf numFmtId="0" fontId="22" fillId="0" borderId="86" xfId="0" applyFont="1" applyBorder="1" applyAlignment="1" applyProtection="1">
      <alignment horizontal="left" vertical="top" wrapText="1"/>
      <protection locked="0"/>
    </xf>
    <xf numFmtId="0" fontId="0" fillId="0" borderId="93" xfId="0" applyBorder="1" applyAlignment="1" applyProtection="1">
      <alignment horizontal="left" vertical="top" wrapText="1"/>
      <protection locked="0"/>
    </xf>
    <xf numFmtId="0" fontId="22" fillId="0" borderId="87" xfId="0" applyFont="1" applyBorder="1" applyAlignment="1" applyProtection="1">
      <alignment horizontal="left" vertical="top" wrapText="1"/>
      <protection locked="0"/>
    </xf>
    <xf numFmtId="0" fontId="22" fillId="0" borderId="29" xfId="0" applyFont="1" applyBorder="1" applyAlignment="1" applyProtection="1">
      <alignment horizontal="left" vertical="top" wrapText="1"/>
      <protection locked="0"/>
    </xf>
    <xf numFmtId="0" fontId="31" fillId="0" borderId="24" xfId="0" applyFont="1" applyBorder="1" applyAlignment="1">
      <alignment horizontal="center" vertical="center" wrapText="1"/>
    </xf>
    <xf numFmtId="0" fontId="20" fillId="0" borderId="85" xfId="0" applyFont="1" applyBorder="1" applyAlignment="1" applyProtection="1">
      <alignment horizontal="left" vertical="top" wrapText="1"/>
      <protection locked="0"/>
    </xf>
    <xf numFmtId="0" fontId="22" fillId="0" borderId="28" xfId="0" applyFont="1" applyBorder="1" applyAlignment="1" applyProtection="1">
      <alignment horizontal="left" vertical="top" wrapText="1"/>
      <protection locked="0"/>
    </xf>
    <xf numFmtId="0" fontId="17" fillId="0" borderId="85" xfId="0" applyFont="1" applyBorder="1" applyAlignment="1" applyProtection="1">
      <alignment horizontal="left" vertical="top" wrapText="1"/>
      <protection locked="0"/>
    </xf>
    <xf numFmtId="0" fontId="22" fillId="0" borderId="85" xfId="0" applyFont="1" applyBorder="1" applyAlignment="1" applyProtection="1">
      <alignment horizontal="left" vertical="top" wrapText="1"/>
      <protection locked="0"/>
    </xf>
    <xf numFmtId="0" fontId="22" fillId="0" borderId="36" xfId="0" applyFont="1" applyBorder="1" applyAlignment="1" applyProtection="1">
      <alignment horizontal="left" vertical="top" wrapText="1"/>
      <protection locked="0"/>
    </xf>
    <xf numFmtId="0" fontId="22" fillId="0" borderId="88" xfId="0" applyFont="1" applyBorder="1" applyAlignment="1" applyProtection="1">
      <alignment horizontal="left" vertical="top" wrapText="1"/>
      <protection locked="0"/>
    </xf>
    <xf numFmtId="0" fontId="31" fillId="0" borderId="29" xfId="0" applyFont="1" applyBorder="1" applyAlignment="1" applyProtection="1">
      <alignment horizontal="left" vertical="top" wrapText="1"/>
      <protection locked="0"/>
    </xf>
    <xf numFmtId="0" fontId="31" fillId="0" borderId="86" xfId="0" applyFont="1" applyBorder="1" applyAlignment="1" applyProtection="1">
      <alignment horizontal="left" vertical="top" wrapText="1"/>
      <protection locked="0"/>
    </xf>
    <xf numFmtId="0" fontId="31" fillId="0" borderId="88" xfId="0" applyFont="1" applyBorder="1" applyAlignment="1" applyProtection="1">
      <alignment horizontal="left" vertical="top" wrapText="1"/>
      <protection locked="0"/>
    </xf>
    <xf numFmtId="0" fontId="31" fillId="0" borderId="87" xfId="0" applyFont="1" applyBorder="1" applyAlignment="1" applyProtection="1">
      <alignment horizontal="left" vertical="top" wrapText="1"/>
      <protection locked="0"/>
    </xf>
    <xf numFmtId="0" fontId="0" fillId="0" borderId="92" xfId="0" applyFill="1" applyBorder="1" applyAlignment="1" applyProtection="1">
      <alignment horizontal="left" vertical="top" wrapText="1"/>
      <protection locked="0"/>
    </xf>
    <xf numFmtId="0" fontId="0" fillId="0" borderId="93" xfId="0" applyFill="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0" fillId="8" borderId="89" xfId="0" applyFill="1" applyBorder="1" applyAlignment="1"/>
    <xf numFmtId="0" fontId="31" fillId="0" borderId="24" xfId="0" applyFont="1" applyBorder="1" applyAlignment="1" applyProtection="1">
      <alignment horizontal="center" vertical="center" wrapText="1"/>
      <protection locked="0"/>
    </xf>
    <xf numFmtId="0" fontId="22" fillId="0" borderId="58" xfId="0" applyFont="1" applyBorder="1" applyAlignment="1" applyProtection="1">
      <alignment horizontal="center" vertical="top" wrapText="1"/>
      <protection locked="0"/>
    </xf>
    <xf numFmtId="0" fontId="22" fillId="0" borderId="49" xfId="0" applyFont="1" applyBorder="1" applyAlignment="1" applyProtection="1">
      <alignment horizontal="center" vertical="top" wrapText="1"/>
      <protection locked="0"/>
    </xf>
    <xf numFmtId="0" fontId="0" fillId="0" borderId="85" xfId="0" applyBorder="1" applyAlignment="1" applyProtection="1">
      <alignment horizontal="left" vertical="top" wrapText="1"/>
      <protection locked="0"/>
    </xf>
    <xf numFmtId="0" fontId="22" fillId="0" borderId="49" xfId="0" applyFont="1" applyBorder="1" applyAlignment="1" applyProtection="1">
      <alignment horizontal="left" vertical="top" wrapText="1"/>
      <protection locked="0"/>
    </xf>
    <xf numFmtId="0" fontId="0" fillId="0" borderId="94" xfId="0" applyBorder="1" applyAlignment="1" applyProtection="1">
      <alignment horizontal="left" vertical="top" wrapText="1"/>
      <protection locked="0"/>
    </xf>
    <xf numFmtId="0" fontId="0" fillId="9" borderId="28" xfId="0" applyFont="1" applyFill="1" applyBorder="1" applyAlignment="1" applyProtection="1">
      <alignment horizontal="left" vertical="top" wrapText="1"/>
      <protection locked="0"/>
    </xf>
    <xf numFmtId="0" fontId="17" fillId="9" borderId="85" xfId="0" applyFont="1" applyFill="1" applyBorder="1" applyAlignment="1" applyProtection="1">
      <alignment horizontal="left" vertical="top" wrapText="1"/>
      <protection locked="0"/>
    </xf>
    <xf numFmtId="0" fontId="17" fillId="9" borderId="36" xfId="0" applyFont="1" applyFill="1" applyBorder="1" applyAlignment="1" applyProtection="1">
      <alignment horizontal="left" vertical="top" wrapText="1"/>
      <protection locked="0"/>
    </xf>
    <xf numFmtId="0" fontId="22" fillId="9" borderId="29" xfId="0" applyFont="1" applyFill="1" applyBorder="1" applyAlignment="1" applyProtection="1">
      <alignment horizontal="left" vertical="top" wrapText="1"/>
      <protection locked="0"/>
    </xf>
    <xf numFmtId="0" fontId="22" fillId="9" borderId="86" xfId="0" applyFont="1" applyFill="1" applyBorder="1" applyAlignment="1" applyProtection="1">
      <alignment horizontal="left" vertical="top" wrapText="1"/>
      <protection locked="0"/>
    </xf>
    <xf numFmtId="0" fontId="22" fillId="9" borderId="87" xfId="0" applyFont="1" applyFill="1" applyBorder="1" applyAlignment="1" applyProtection="1">
      <alignment horizontal="left" vertical="top" wrapText="1"/>
      <protection locked="0"/>
    </xf>
    <xf numFmtId="0" fontId="32" fillId="0" borderId="92" xfId="0" applyFont="1" applyBorder="1" applyAlignment="1" applyProtection="1">
      <alignment horizontal="left" vertical="top" wrapText="1"/>
      <protection locked="0"/>
    </xf>
    <xf numFmtId="0" fontId="32" fillId="0" borderId="29" xfId="0" applyFont="1" applyBorder="1" applyAlignment="1" applyProtection="1">
      <alignment horizontal="left" vertical="top" wrapText="1"/>
      <protection locked="0"/>
    </xf>
    <xf numFmtId="0" fontId="32" fillId="0" borderId="86" xfId="0" applyFont="1" applyBorder="1" applyAlignment="1" applyProtection="1">
      <alignment horizontal="left" vertical="top" wrapText="1"/>
      <protection locked="0"/>
    </xf>
    <xf numFmtId="0" fontId="32" fillId="0" borderId="87" xfId="0" applyFont="1" applyBorder="1" applyAlignment="1" applyProtection="1">
      <alignment horizontal="left" vertical="top" wrapText="1"/>
      <protection locked="0"/>
    </xf>
    <xf numFmtId="0" fontId="20" fillId="0" borderId="44" xfId="0" applyFont="1" applyBorder="1" applyAlignment="1" applyProtection="1">
      <alignment horizontal="left" vertical="top" wrapText="1"/>
      <protection locked="0"/>
    </xf>
    <xf numFmtId="0" fontId="20" fillId="0" borderId="92" xfId="0" applyFont="1" applyBorder="1" applyAlignment="1" applyProtection="1">
      <alignment horizontal="left" vertical="top" wrapText="1"/>
      <protection locked="0"/>
    </xf>
    <xf numFmtId="0" fontId="20" fillId="0" borderId="93" xfId="0" applyFont="1" applyBorder="1" applyAlignment="1" applyProtection="1">
      <alignment horizontal="left" vertical="top" wrapText="1"/>
      <protection locked="0"/>
    </xf>
    <xf numFmtId="0" fontId="0" fillId="8" borderId="34" xfId="0" applyFill="1" applyBorder="1" applyAlignment="1"/>
    <xf numFmtId="0" fontId="22" fillId="0" borderId="58" xfId="0" applyFont="1" applyBorder="1" applyAlignment="1" applyProtection="1">
      <alignment horizontal="left" vertical="top" wrapText="1"/>
      <protection locked="0"/>
    </xf>
    <xf numFmtId="0" fontId="22" fillId="0" borderId="49" xfId="0" applyFont="1" applyBorder="1" applyAlignment="1" applyProtection="1">
      <alignment horizontal="left" vertical="top" wrapText="1"/>
      <protection locked="0"/>
    </xf>
    <xf numFmtId="0" fontId="22" fillId="0" borderId="59" xfId="0" applyFont="1" applyBorder="1" applyAlignment="1" applyProtection="1">
      <alignment horizontal="left" vertical="top" wrapText="1"/>
      <protection locked="0"/>
    </xf>
    <xf numFmtId="0" fontId="8" fillId="0" borderId="95" xfId="0" applyFont="1" applyBorder="1" applyAlignment="1" applyProtection="1">
      <alignment horizontal="left" vertical="center"/>
      <protection locked="0"/>
    </xf>
    <xf numFmtId="0" fontId="31" fillId="0" borderId="96" xfId="0" applyFont="1" applyBorder="1" applyAlignment="1" applyProtection="1">
      <alignment horizontal="left" vertical="center" wrapText="1"/>
      <protection locked="0"/>
    </xf>
    <xf numFmtId="0" fontId="31" fillId="0" borderId="58" xfId="0" applyFont="1" applyBorder="1" applyAlignment="1">
      <alignment horizontal="center" vertical="center" wrapText="1"/>
    </xf>
    <xf numFmtId="0" fontId="22" fillId="0" borderId="37" xfId="0" applyFont="1" applyBorder="1" applyAlignment="1" applyProtection="1">
      <alignment horizontal="left" vertical="top" wrapText="1"/>
      <protection locked="0"/>
    </xf>
    <xf numFmtId="0" fontId="8" fillId="0" borderId="95" xfId="0" applyFont="1" applyBorder="1" applyAlignment="1">
      <alignment horizontal="left" vertical="center"/>
    </xf>
    <xf numFmtId="0" fontId="31" fillId="0" borderId="96" xfId="0" applyFont="1" applyBorder="1" applyAlignment="1">
      <alignment horizontal="left" vertical="center" wrapText="1"/>
    </xf>
    <xf numFmtId="0" fontId="8" fillId="8" borderId="34" xfId="0" applyFont="1" applyFill="1" applyBorder="1" applyAlignment="1" applyProtection="1">
      <protection locked="0"/>
    </xf>
    <xf numFmtId="0" fontId="0" fillId="0" borderId="58" xfId="0" applyBorder="1" applyAlignment="1" applyProtection="1">
      <alignment vertical="top"/>
      <protection locked="0"/>
    </xf>
    <xf numFmtId="0" fontId="0" fillId="0" borderId="49" xfId="0" applyBorder="1" applyAlignment="1" applyProtection="1">
      <alignment vertical="top"/>
      <protection locked="0"/>
    </xf>
    <xf numFmtId="0" fontId="0" fillId="0" borderId="59" xfId="0" applyBorder="1" applyAlignment="1" applyProtection="1">
      <alignment vertical="top"/>
      <protection locked="0"/>
    </xf>
    <xf numFmtId="0" fontId="0" fillId="8" borderId="34" xfId="0" applyFill="1" applyBorder="1" applyAlignment="1">
      <alignment wrapText="1"/>
    </xf>
    <xf numFmtId="0" fontId="31" fillId="0" borderId="58" xfId="0" applyFont="1" applyBorder="1" applyAlignment="1" applyProtection="1">
      <alignment horizontal="center" vertical="center" wrapText="1"/>
      <protection locked="0"/>
    </xf>
    <xf numFmtId="0" fontId="22" fillId="0" borderId="29" xfId="0" applyFont="1" applyBorder="1" applyAlignment="1" applyProtection="1">
      <alignment wrapText="1"/>
      <protection locked="0"/>
    </xf>
    <xf numFmtId="0" fontId="22" fillId="0" borderId="86" xfId="0" applyFont="1" applyBorder="1" applyAlignment="1" applyProtection="1">
      <alignment wrapText="1"/>
      <protection locked="0"/>
    </xf>
    <xf numFmtId="0" fontId="22" fillId="0" borderId="88" xfId="0" applyFont="1" applyBorder="1" applyAlignment="1" applyProtection="1">
      <alignment wrapText="1"/>
      <protection locked="0"/>
    </xf>
    <xf numFmtId="0" fontId="0" fillId="0" borderId="28" xfId="5" applyFont="1" applyFill="1" applyBorder="1" applyAlignment="1" applyProtection="1">
      <alignment horizontal="left" vertical="top" wrapText="1"/>
      <protection locked="0"/>
    </xf>
    <xf numFmtId="0" fontId="30" fillId="0" borderId="85" xfId="5" applyFill="1" applyBorder="1" applyAlignment="1" applyProtection="1">
      <alignment horizontal="left" vertical="top" wrapText="1"/>
      <protection locked="0"/>
    </xf>
    <xf numFmtId="0" fontId="30" fillId="0" borderId="36" xfId="5" applyFill="1" applyBorder="1" applyAlignment="1" applyProtection="1">
      <alignment horizontal="left" vertical="top" wrapText="1"/>
      <protection locked="0"/>
    </xf>
    <xf numFmtId="0" fontId="22" fillId="0" borderId="87" xfId="0" applyFont="1" applyBorder="1" applyAlignment="1" applyProtection="1">
      <alignment wrapText="1"/>
      <protection locked="0"/>
    </xf>
    <xf numFmtId="0" fontId="32" fillId="0" borderId="58" xfId="0" applyFont="1" applyBorder="1" applyAlignment="1" applyProtection="1">
      <alignment vertical="top" wrapText="1"/>
      <protection locked="0"/>
    </xf>
    <xf numFmtId="0" fontId="32" fillId="0" borderId="49" xfId="0" applyFont="1" applyBorder="1" applyAlignment="1" applyProtection="1">
      <alignment vertical="top" wrapText="1"/>
      <protection locked="0"/>
    </xf>
    <xf numFmtId="0" fontId="32" fillId="0" borderId="59" xfId="0" applyFont="1" applyBorder="1" applyAlignment="1" applyProtection="1">
      <alignment vertical="top" wrapText="1"/>
      <protection locked="0"/>
    </xf>
    <xf numFmtId="0" fontId="22" fillId="0" borderId="58" xfId="0" applyFont="1" applyBorder="1" applyAlignment="1" applyProtection="1">
      <alignment vertical="top" wrapText="1"/>
      <protection locked="0"/>
    </xf>
    <xf numFmtId="0" fontId="22" fillId="0" borderId="49" xfId="0" applyFont="1" applyBorder="1" applyAlignment="1" applyProtection="1">
      <alignment vertical="top" wrapText="1"/>
      <protection locked="0"/>
    </xf>
    <xf numFmtId="0" fontId="22" fillId="0" borderId="59" xfId="0" applyFont="1" applyBorder="1" applyAlignment="1" applyProtection="1">
      <alignment vertical="top" wrapText="1"/>
      <protection locked="0"/>
    </xf>
    <xf numFmtId="0" fontId="22" fillId="0" borderId="58" xfId="0" applyFont="1" applyBorder="1" applyAlignment="1" applyProtection="1">
      <alignment horizontal="center" wrapText="1"/>
      <protection locked="0"/>
    </xf>
    <xf numFmtId="0" fontId="22" fillId="0" borderId="49" xfId="0" applyFont="1" applyBorder="1" applyAlignment="1" applyProtection="1">
      <alignment horizontal="center" wrapText="1"/>
      <protection locked="0"/>
    </xf>
    <xf numFmtId="0" fontId="22" fillId="0" borderId="59" xfId="0" applyFont="1" applyBorder="1" applyAlignment="1" applyProtection="1">
      <alignment horizontal="center" wrapText="1"/>
      <protection locked="0"/>
    </xf>
    <xf numFmtId="0" fontId="0" fillId="9" borderId="0" xfId="0" applyFill="1" applyBorder="1" applyAlignment="1">
      <alignment vertical="top" wrapText="1"/>
    </xf>
    <xf numFmtId="0" fontId="0" fillId="9" borderId="97" xfId="0" applyFill="1" applyBorder="1" applyAlignment="1">
      <alignment horizontal="left" vertical="top" wrapText="1"/>
    </xf>
    <xf numFmtId="0" fontId="0" fillId="9" borderId="0" xfId="0" applyFill="1" applyBorder="1" applyAlignment="1">
      <alignment horizontal="left" vertical="top" wrapText="1"/>
    </xf>
    <xf numFmtId="0" fontId="0" fillId="9" borderId="98" xfId="0" applyFill="1" applyBorder="1" applyAlignment="1">
      <alignment vertical="top" wrapText="1"/>
    </xf>
    <xf numFmtId="0" fontId="0" fillId="9" borderId="97" xfId="0" applyFill="1" applyBorder="1" applyAlignment="1">
      <alignment vertical="top" wrapText="1"/>
    </xf>
    <xf numFmtId="0" fontId="0" fillId="9" borderId="99" xfId="0" applyFill="1" applyBorder="1" applyAlignment="1">
      <alignment vertical="top" wrapText="1"/>
    </xf>
    <xf numFmtId="0" fontId="0" fillId="9" borderId="100" xfId="0" applyFill="1" applyBorder="1" applyAlignment="1">
      <alignment horizontal="left" vertical="top" wrapText="1"/>
    </xf>
    <xf numFmtId="0" fontId="0" fillId="9" borderId="101" xfId="0" applyFill="1" applyBorder="1" applyAlignment="1">
      <alignment horizontal="left" vertical="top" wrapText="1"/>
    </xf>
    <xf numFmtId="0" fontId="0" fillId="9" borderId="102" xfId="0" applyFill="1" applyBorder="1" applyAlignment="1">
      <alignment horizontal="left" vertical="top" wrapText="1"/>
    </xf>
    <xf numFmtId="0" fontId="0" fillId="9" borderId="95" xfId="0" applyFill="1" applyBorder="1" applyAlignment="1">
      <alignment horizontal="left" vertical="top" wrapText="1"/>
    </xf>
    <xf numFmtId="0" fontId="0" fillId="9" borderId="96" xfId="0" applyFill="1" applyBorder="1" applyAlignment="1">
      <alignment horizontal="left" vertical="top" wrapText="1"/>
    </xf>
    <xf numFmtId="0" fontId="0" fillId="0" borderId="98" xfId="0" applyBorder="1" applyAlignment="1">
      <alignment horizontal="left" vertical="top" wrapText="1"/>
    </xf>
    <xf numFmtId="0" fontId="0" fillId="0" borderId="97" xfId="0" applyBorder="1" applyAlignment="1">
      <alignment horizontal="left" vertical="top" wrapText="1"/>
    </xf>
    <xf numFmtId="0" fontId="0" fillId="0" borderId="99" xfId="0" applyBorder="1" applyAlignment="1">
      <alignment horizontal="left" vertical="top" wrapText="1"/>
    </xf>
    <xf numFmtId="0" fontId="0" fillId="0" borderId="102" xfId="0" applyBorder="1" applyAlignment="1">
      <alignment horizontal="left" vertical="top" wrapText="1"/>
    </xf>
    <xf numFmtId="0" fontId="0" fillId="0" borderId="95" xfId="0" applyBorder="1" applyAlignment="1">
      <alignment horizontal="left" vertical="top" wrapText="1"/>
    </xf>
    <xf numFmtId="0" fontId="0" fillId="0" borderId="96" xfId="0" applyBorder="1" applyAlignment="1">
      <alignment horizontal="left" vertical="top" wrapText="1"/>
    </xf>
    <xf numFmtId="0" fontId="0" fillId="9" borderId="92" xfId="0" applyFill="1" applyBorder="1" applyAlignment="1">
      <alignment horizontal="left" vertical="top" wrapText="1"/>
    </xf>
    <xf numFmtId="0" fontId="0" fillId="0" borderId="92" xfId="0" applyFill="1" applyBorder="1" applyAlignment="1">
      <alignment horizontal="left" vertical="top" wrapText="1"/>
    </xf>
    <xf numFmtId="0" fontId="0" fillId="0" borderId="92" xfId="0" applyFill="1" applyBorder="1" applyAlignment="1">
      <alignment horizontal="left" vertical="top"/>
    </xf>
    <xf numFmtId="0" fontId="8" fillId="0" borderId="0" xfId="0" applyFont="1" applyBorder="1" applyAlignment="1">
      <alignment horizontal="left" vertical="top" wrapText="1"/>
    </xf>
    <xf numFmtId="0" fontId="0" fillId="9" borderId="98" xfId="0" applyFont="1" applyFill="1" applyBorder="1" applyAlignment="1">
      <alignment horizontal="left" vertical="top" wrapText="1"/>
    </xf>
    <xf numFmtId="0" fontId="0" fillId="9" borderId="97" xfId="0" applyFont="1" applyFill="1" applyBorder="1" applyAlignment="1">
      <alignment horizontal="left" vertical="top" wrapText="1"/>
    </xf>
    <xf numFmtId="0" fontId="0" fillId="9" borderId="99" xfId="0" applyFont="1" applyFill="1" applyBorder="1" applyAlignment="1">
      <alignment horizontal="left" vertical="top" wrapText="1"/>
    </xf>
    <xf numFmtId="0" fontId="8" fillId="0" borderId="100" xfId="0" applyFont="1" applyBorder="1" applyAlignment="1">
      <alignment horizontal="left" vertical="top" wrapText="1"/>
    </xf>
    <xf numFmtId="0" fontId="8" fillId="0" borderId="101" xfId="0" applyFont="1" applyBorder="1" applyAlignment="1">
      <alignment horizontal="left" vertical="top" wrapText="1"/>
    </xf>
    <xf numFmtId="0" fontId="8" fillId="0" borderId="102" xfId="0" applyFont="1" applyBorder="1" applyAlignment="1">
      <alignment horizontal="left" vertical="top" wrapText="1"/>
    </xf>
    <xf numFmtId="0" fontId="8" fillId="0" borderId="95" xfId="0" applyFont="1" applyBorder="1" applyAlignment="1">
      <alignment horizontal="left" vertical="top" wrapText="1"/>
    </xf>
    <xf numFmtId="0" fontId="8" fillId="0" borderId="96" xfId="0" applyFont="1" applyBorder="1" applyAlignment="1">
      <alignment horizontal="left" vertical="top" wrapText="1"/>
    </xf>
    <xf numFmtId="0" fontId="22" fillId="9" borderId="58" xfId="0" applyFont="1" applyFill="1" applyBorder="1" applyAlignment="1" applyProtection="1">
      <alignment vertical="top" wrapText="1"/>
      <protection locked="0"/>
    </xf>
    <xf numFmtId="0" fontId="22" fillId="9" borderId="49" xfId="0" applyFont="1" applyFill="1" applyBorder="1" applyAlignment="1" applyProtection="1">
      <alignment vertical="top" wrapText="1"/>
      <protection locked="0"/>
    </xf>
    <xf numFmtId="0" fontId="22" fillId="9" borderId="59" xfId="0" applyFont="1" applyFill="1" applyBorder="1" applyAlignment="1" applyProtection="1">
      <alignment vertical="top" wrapText="1"/>
      <protection locked="0"/>
    </xf>
  </cellXfs>
  <cellStyles count="6">
    <cellStyle name="Bad" xfId="5" builtinId="27"/>
    <cellStyle name="Hyperlink" xfId="3" builtinId="8"/>
    <cellStyle name="Normal" xfId="0" builtinId="0"/>
    <cellStyle name="Normal 2" xfId="2"/>
    <cellStyle name="Normal_Sheet1" xfId="1"/>
    <cellStyle name="Percent" xfId="4" builtinId="5"/>
  </cellStyles>
  <dxfs count="10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
      <numFmt numFmtId="3" formatCode="#,##0"/>
    </dxf>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4119158995189027"/>
          <c:y val="7.0110135754561783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0"/>
          <c:tx>
            <c:strRef>
              <c:f>'Chart I - Financing'!$A$2</c:f>
              <c:strCache>
                <c:ptCount val="1"/>
                <c:pt idx="0">
                  <c:v>Partner Gov't</c:v>
                </c:pt>
              </c:strCache>
            </c:strRef>
          </c:tx>
          <c:cat>
            <c:numRef>
              <c:f>'Chart I - Financing'!$B$1:$D$1</c:f>
              <c:numCache>
                <c:formatCode>General</c:formatCode>
                <c:ptCount val="2"/>
                <c:pt idx="0">
                  <c:v>2011</c:v>
                </c:pt>
                <c:pt idx="1">
                  <c:v>2012</c:v>
                </c:pt>
              </c:numCache>
            </c:numRef>
          </c:cat>
          <c:val>
            <c:numRef>
              <c:f>'Chart I - Financing'!$B$2:$D$2</c:f>
              <c:numCache>
                <c:formatCode>General</c:formatCode>
                <c:ptCount val="2"/>
                <c:pt idx="0">
                  <c:v>29727979</c:v>
                </c:pt>
                <c:pt idx="1">
                  <c:v>36851918</c:v>
                </c:pt>
              </c:numCache>
            </c:numRef>
          </c:val>
        </c:ser>
        <c:ser>
          <c:idx val="4"/>
          <c:order val="2"/>
          <c:tx>
            <c:strRef>
              <c:f>'Chart I - Financing'!$A$4</c:f>
              <c:strCache>
                <c:ptCount val="1"/>
                <c:pt idx="0">
                  <c:v>Global Fund</c:v>
                </c:pt>
              </c:strCache>
            </c:strRef>
          </c:tx>
          <c:cat>
            <c:numRef>
              <c:f>'Chart I - Financing'!$B$1:$D$1</c:f>
              <c:numCache>
                <c:formatCode>General</c:formatCode>
                <c:ptCount val="2"/>
                <c:pt idx="0">
                  <c:v>2011</c:v>
                </c:pt>
                <c:pt idx="1">
                  <c:v>2012</c:v>
                </c:pt>
              </c:numCache>
            </c:numRef>
          </c:cat>
          <c:val>
            <c:numRef>
              <c:f>'Chart I - Financing'!$B$4:$D$4</c:f>
              <c:numCache>
                <c:formatCode>General</c:formatCode>
                <c:ptCount val="2"/>
                <c:pt idx="0">
                  <c:v>30239464</c:v>
                </c:pt>
                <c:pt idx="1">
                  <c:v>27734502</c:v>
                </c:pt>
              </c:numCache>
            </c:numRef>
          </c:val>
        </c:ser>
        <c:ser>
          <c:idx val="3"/>
          <c:order val="1"/>
          <c:tx>
            <c:strRef>
              <c:f>'Chart I - Financing'!$A$3</c:f>
              <c:strCache>
                <c:ptCount val="1"/>
                <c:pt idx="0">
                  <c:v>PEPFAR</c:v>
                </c:pt>
              </c:strCache>
            </c:strRef>
          </c:tx>
          <c:cat>
            <c:numRef>
              <c:f>'Chart I - Financing'!$B$1:$D$1</c:f>
              <c:numCache>
                <c:formatCode>General</c:formatCode>
                <c:ptCount val="2"/>
                <c:pt idx="0">
                  <c:v>2011</c:v>
                </c:pt>
                <c:pt idx="1">
                  <c:v>2012</c:v>
                </c:pt>
              </c:numCache>
            </c:numRef>
          </c:cat>
          <c:val>
            <c:numRef>
              <c:f>'Chart I - Financing'!$B$3:$D$3</c:f>
              <c:numCache>
                <c:formatCode>General</c:formatCode>
                <c:ptCount val="2"/>
                <c:pt idx="0">
                  <c:v>3736517</c:v>
                </c:pt>
                <c:pt idx="1">
                  <c:v>578045</c:v>
                </c:pt>
              </c:numCache>
            </c:numRef>
          </c:val>
        </c:ser>
        <c:ser>
          <c:idx val="0"/>
          <c:order val="3"/>
          <c:tx>
            <c:strRef>
              <c:f>'Chart I - Financing'!$A$5</c:f>
              <c:strCache>
                <c:ptCount val="1"/>
                <c:pt idx="0">
                  <c:v>Other Donors</c:v>
                </c:pt>
              </c:strCache>
            </c:strRef>
          </c:tx>
          <c:spPr>
            <a:ln w="25400">
              <a:noFill/>
            </a:ln>
          </c:spPr>
          <c:cat>
            <c:numRef>
              <c:f>'Chart I - Financing'!$B$1:$D$1</c:f>
              <c:numCache>
                <c:formatCode>General</c:formatCode>
                <c:ptCount val="2"/>
                <c:pt idx="0">
                  <c:v>2011</c:v>
                </c:pt>
                <c:pt idx="1">
                  <c:v>2012</c:v>
                </c:pt>
              </c:numCache>
            </c:numRef>
          </c:cat>
          <c:val>
            <c:numRef>
              <c:f>'Chart I - Financing'!$B$5:$D$5</c:f>
              <c:numCache>
                <c:formatCode>General</c:formatCode>
                <c:ptCount val="2"/>
                <c:pt idx="0">
                  <c:v>8788691</c:v>
                </c:pt>
                <c:pt idx="1">
                  <c:v>16496612</c:v>
                </c:pt>
              </c:numCache>
            </c:numRef>
          </c:val>
        </c:ser>
        <c:dLbls>
          <c:showLegendKey val="0"/>
          <c:showVal val="0"/>
          <c:showCatName val="0"/>
          <c:showSerName val="0"/>
          <c:showPercent val="0"/>
          <c:showBubbleSize val="0"/>
        </c:dLbls>
        <c:axId val="104182144"/>
        <c:axId val="104176256"/>
      </c:areaChart>
      <c:valAx>
        <c:axId val="104176256"/>
        <c:scaling>
          <c:orientation val="minMax"/>
        </c:scaling>
        <c:delete val="0"/>
        <c:axPos val="l"/>
        <c:majorGridlines/>
        <c:numFmt formatCode="General" sourceLinked="1"/>
        <c:majorTickMark val="out"/>
        <c:minorTickMark val="none"/>
        <c:tickLblPos val="nextTo"/>
        <c:txPr>
          <a:bodyPr/>
          <a:lstStyle/>
          <a:p>
            <a:pPr>
              <a:defRPr sz="800"/>
            </a:pPr>
            <a:endParaRPr lang="en-US"/>
          </a:p>
        </c:txPr>
        <c:crossAx val="104182144"/>
        <c:crosses val="autoZero"/>
        <c:crossBetween val="midCat"/>
        <c:dispUnits>
          <c:builtInUnit val="millions"/>
          <c:dispUnitsLbl>
            <c:layout>
              <c:manualLayout>
                <c:xMode val="edge"/>
                <c:yMode val="edge"/>
                <c:x val="7.3269297997369781E-2"/>
                <c:y val="0.30819726481558224"/>
              </c:manualLayout>
            </c:layout>
            <c:tx>
              <c:rich>
                <a:bodyPr/>
                <a:lstStyle/>
                <a:p>
                  <a:pPr>
                    <a:defRPr sz="800" b="0"/>
                  </a:pPr>
                  <a:r>
                    <a:rPr lang="en-US" sz="800" b="0"/>
                    <a:t>USD Millions</a:t>
                  </a:r>
                </a:p>
              </c:rich>
            </c:tx>
          </c:dispUnitsLbl>
        </c:dispUnits>
      </c:valAx>
      <c:catAx>
        <c:axId val="104182144"/>
        <c:scaling>
          <c:orientation val="minMax"/>
        </c:scaling>
        <c:delete val="0"/>
        <c:axPos val="b"/>
        <c:numFmt formatCode="General" sourceLinked="1"/>
        <c:majorTickMark val="out"/>
        <c:minorTickMark val="none"/>
        <c:tickLblPos val="nextTo"/>
        <c:crossAx val="104176256"/>
        <c:crosses val="autoZero"/>
        <c:auto val="1"/>
        <c:lblAlgn val="ctr"/>
        <c:lblOffset val="100"/>
        <c:noMultiLvlLbl val="0"/>
      </c:catAx>
    </c:plotArea>
    <c:legend>
      <c:legendPos val="b"/>
      <c:layout>
        <c:manualLayout>
          <c:xMode val="edge"/>
          <c:yMode val="edge"/>
          <c:x val="4.999982225698086E-2"/>
          <c:y val="0.88832614516150288"/>
          <c:w val="0.9"/>
          <c:h val="9.9951022868552911E-2"/>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 </a:t>
            </a:r>
          </a:p>
        </c:rich>
      </c:tx>
      <c:layout>
        <c:manualLayout>
          <c:xMode val="edge"/>
          <c:yMode val="edge"/>
          <c:x val="0.36394207185348965"/>
          <c:y val="1.344072611137152E-2"/>
        </c:manualLayout>
      </c:layout>
      <c:overlay val="0"/>
    </c:title>
    <c:autoTitleDeleted val="0"/>
    <c:plotArea>
      <c:layout>
        <c:manualLayout>
          <c:layoutTarget val="inner"/>
          <c:xMode val="edge"/>
          <c:yMode val="edge"/>
          <c:x val="0.21463055420020777"/>
          <c:y val="0.19480351414406533"/>
          <c:w val="0.67614751435861697"/>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2650</c:v>
                </c:pt>
                <c:pt idx="1">
                  <c:v>2660</c:v>
                </c:pt>
                <c:pt idx="2">
                  <c:v>2900</c:v>
                </c:pt>
                <c:pt idx="3">
                  <c:v>3440</c:v>
                </c:pt>
                <c:pt idx="4">
                  <c:v>3760</c:v>
                </c:pt>
                <c:pt idx="5">
                  <c:v>4090</c:v>
                </c:pt>
                <c:pt idx="6">
                  <c:v>4420</c:v>
                </c:pt>
                <c:pt idx="7">
                  <c:v>4630</c:v>
                </c:pt>
                <c:pt idx="8">
                  <c:v>3900</c:v>
                </c:pt>
                <c:pt idx="9">
                  <c:v>3840</c:v>
                </c:pt>
                <c:pt idx="10">
                  <c:v>4010</c:v>
                </c:pt>
                <c:pt idx="11">
                  <c:v>4110</c:v>
                </c:pt>
                <c:pt idx="12">
                  <c:v>4240</c:v>
                </c:pt>
                <c:pt idx="13">
                  <c:v>4870</c:v>
                </c:pt>
                <c:pt idx="14">
                  <c:v>5140</c:v>
                </c:pt>
                <c:pt idx="15">
                  <c:v>5510</c:v>
                </c:pt>
                <c:pt idx="16">
                  <c:v>5950</c:v>
                </c:pt>
                <c:pt idx="17">
                  <c:v>6410</c:v>
                </c:pt>
                <c:pt idx="18">
                  <c:v>6870</c:v>
                </c:pt>
                <c:pt idx="19">
                  <c:v>7150</c:v>
                </c:pt>
                <c:pt idx="20">
                  <c:v>7640</c:v>
                </c:pt>
                <c:pt idx="21">
                  <c:v>8190</c:v>
                </c:pt>
                <c:pt idx="22">
                  <c:v>8750</c:v>
                </c:pt>
              </c:numCache>
            </c:numRef>
          </c:val>
          <c:smooth val="0"/>
        </c:ser>
        <c:dLbls>
          <c:showLegendKey val="0"/>
          <c:showVal val="0"/>
          <c:showCatName val="0"/>
          <c:showSerName val="0"/>
          <c:showPercent val="0"/>
          <c:showBubbleSize val="0"/>
        </c:dLbls>
        <c:marker val="1"/>
        <c:smooth val="0"/>
        <c:axId val="104194816"/>
        <c:axId val="104196352"/>
      </c:lineChart>
      <c:catAx>
        <c:axId val="104194816"/>
        <c:scaling>
          <c:orientation val="minMax"/>
        </c:scaling>
        <c:delete val="0"/>
        <c:axPos val="b"/>
        <c:numFmt formatCode="General" sourceLinked="1"/>
        <c:majorTickMark val="out"/>
        <c:minorTickMark val="none"/>
        <c:tickLblPos val="nextTo"/>
        <c:txPr>
          <a:bodyPr rot="0"/>
          <a:lstStyle/>
          <a:p>
            <a:pPr>
              <a:defRPr sz="800"/>
            </a:pPr>
            <a:endParaRPr lang="en-US"/>
          </a:p>
        </c:txPr>
        <c:crossAx val="104196352"/>
        <c:crosses val="autoZero"/>
        <c:auto val="1"/>
        <c:lblAlgn val="ctr"/>
        <c:lblOffset val="100"/>
        <c:tickLblSkip val="4"/>
        <c:tickMarkSkip val="2"/>
        <c:noMultiLvlLbl val="0"/>
      </c:catAx>
      <c:valAx>
        <c:axId val="104196352"/>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0419481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formatCode="General">
                  <c:v>0.1</c:v>
                </c:pt>
                <c:pt idx="14" formatCode="General">
                  <c:v>0.2</c:v>
                </c:pt>
                <c:pt idx="15" formatCode="General">
                  <c:v>0.2</c:v>
                </c:pt>
                <c:pt idx="16" formatCode="General">
                  <c:v>0.2</c:v>
                </c:pt>
                <c:pt idx="17" formatCode="General">
                  <c:v>0.3</c:v>
                </c:pt>
                <c:pt idx="18" formatCode="General">
                  <c:v>0.3</c:v>
                </c:pt>
                <c:pt idx="19" formatCode="General">
                  <c:v>0.3</c:v>
                </c:pt>
                <c:pt idx="20" formatCode="General">
                  <c:v>0.4</c:v>
                </c:pt>
                <c:pt idx="21" formatCode="General">
                  <c:v>0.4</c:v>
                </c:pt>
                <c:pt idx="22" formatCode="General">
                  <c:v>0.4</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c:formatCode>
                <c:ptCount val="23"/>
                <c:pt idx="0">
                  <c:v>0</c:v>
                </c:pt>
                <c:pt idx="1">
                  <c:v>0</c:v>
                </c:pt>
                <c:pt idx="2">
                  <c:v>0</c:v>
                </c:pt>
                <c:pt idx="3">
                  <c:v>0</c:v>
                </c:pt>
                <c:pt idx="4">
                  <c:v>0</c:v>
                </c:pt>
                <c:pt idx="5">
                  <c:v>0</c:v>
                </c:pt>
                <c:pt idx="6">
                  <c:v>0</c:v>
                </c:pt>
                <c:pt idx="7">
                  <c:v>0</c:v>
                </c:pt>
                <c:pt idx="8">
                  <c:v>0</c:v>
                </c:pt>
                <c:pt idx="9" formatCode="General">
                  <c:v>0.01</c:v>
                </c:pt>
                <c:pt idx="10" formatCode="General">
                  <c:v>0.02</c:v>
                </c:pt>
                <c:pt idx="11" formatCode="General">
                  <c:v>0.02</c:v>
                </c:pt>
                <c:pt idx="12" formatCode="General">
                  <c:v>0.03</c:v>
                </c:pt>
                <c:pt idx="13" formatCode="General">
                  <c:v>0.04</c:v>
                </c:pt>
                <c:pt idx="14" formatCode="General">
                  <c:v>0.04</c:v>
                </c:pt>
                <c:pt idx="15" formatCode="General">
                  <c:v>0.04</c:v>
                </c:pt>
                <c:pt idx="16" formatCode="General">
                  <c:v>0.05</c:v>
                </c:pt>
                <c:pt idx="17" formatCode="General">
                  <c:v>0.05</c:v>
                </c:pt>
                <c:pt idx="18" formatCode="General">
                  <c:v>0.05</c:v>
                </c:pt>
                <c:pt idx="19" formatCode="General">
                  <c:v>0.05</c:v>
                </c:pt>
                <c:pt idx="20" formatCode="General">
                  <c:v>0.05</c:v>
                </c:pt>
                <c:pt idx="21" formatCode="General">
                  <c:v>0.05</c:v>
                </c:pt>
                <c:pt idx="22" formatCode="General">
                  <c:v>0.05</c:v>
                </c:pt>
              </c:numCache>
            </c:numRef>
          </c:val>
          <c:smooth val="0"/>
        </c:ser>
        <c:dLbls>
          <c:showLegendKey val="0"/>
          <c:showVal val="0"/>
          <c:showCatName val="0"/>
          <c:showSerName val="0"/>
          <c:showPercent val="0"/>
          <c:showBubbleSize val="0"/>
        </c:dLbls>
        <c:marker val="1"/>
        <c:smooth val="0"/>
        <c:axId val="104235776"/>
        <c:axId val="104237312"/>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0</c:v>
                </c:pt>
                <c:pt idx="1">
                  <c:v>0</c:v>
                </c:pt>
                <c:pt idx="2">
                  <c:v>0</c:v>
                </c:pt>
                <c:pt idx="3" formatCode="General">
                  <c:v>1600</c:v>
                </c:pt>
                <c:pt idx="4" formatCode="General">
                  <c:v>3200</c:v>
                </c:pt>
                <c:pt idx="5" formatCode="General">
                  <c:v>5600</c:v>
                </c:pt>
                <c:pt idx="6" formatCode="General">
                  <c:v>9300</c:v>
                </c:pt>
                <c:pt idx="7">
                  <c:v>15000</c:v>
                </c:pt>
                <c:pt idx="8">
                  <c:v>23000</c:v>
                </c:pt>
                <c:pt idx="9">
                  <c:v>36000</c:v>
                </c:pt>
                <c:pt idx="10">
                  <c:v>55000</c:v>
                </c:pt>
                <c:pt idx="11">
                  <c:v>81000</c:v>
                </c:pt>
                <c:pt idx="12">
                  <c:v>120000</c:v>
                </c:pt>
                <c:pt idx="13">
                  <c:v>160000</c:v>
                </c:pt>
                <c:pt idx="14">
                  <c:v>200000</c:v>
                </c:pt>
                <c:pt idx="15">
                  <c:v>250000</c:v>
                </c:pt>
                <c:pt idx="16">
                  <c:v>300000</c:v>
                </c:pt>
                <c:pt idx="17">
                  <c:v>350000</c:v>
                </c:pt>
                <c:pt idx="18">
                  <c:v>400000</c:v>
                </c:pt>
                <c:pt idx="19">
                  <c:v>450000</c:v>
                </c:pt>
                <c:pt idx="20">
                  <c:v>500000</c:v>
                </c:pt>
                <c:pt idx="21">
                  <c:v>540000</c:v>
                </c:pt>
                <c:pt idx="22">
                  <c:v>590000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c:v>0</c:v>
                </c:pt>
                <c:pt idx="3">
                  <c:v>0</c:v>
                </c:pt>
                <c:pt idx="4">
                  <c:v>0</c:v>
                </c:pt>
                <c:pt idx="5">
                  <c:v>0</c:v>
                </c:pt>
                <c:pt idx="6">
                  <c:v>0</c:v>
                </c:pt>
                <c:pt idx="7">
                  <c:v>0</c:v>
                </c:pt>
                <c:pt idx="8">
                  <c:v>0</c:v>
                </c:pt>
                <c:pt idx="9">
                  <c:v>0</c:v>
                </c:pt>
                <c:pt idx="10">
                  <c:v>0</c:v>
                </c:pt>
                <c:pt idx="11" formatCode="General">
                  <c:v>1300</c:v>
                </c:pt>
                <c:pt idx="12" formatCode="General">
                  <c:v>2000</c:v>
                </c:pt>
                <c:pt idx="13" formatCode="General">
                  <c:v>2900</c:v>
                </c:pt>
                <c:pt idx="14" formatCode="General">
                  <c:v>4100</c:v>
                </c:pt>
                <c:pt idx="15" formatCode="General">
                  <c:v>5500</c:v>
                </c:pt>
                <c:pt idx="16" formatCode="General">
                  <c:v>7300</c:v>
                </c:pt>
                <c:pt idx="17">
                  <c:v>10000</c:v>
                </c:pt>
                <c:pt idx="18">
                  <c:v>13000</c:v>
                </c:pt>
                <c:pt idx="19">
                  <c:v>16000</c:v>
                </c:pt>
                <c:pt idx="20">
                  <c:v>19000</c:v>
                </c:pt>
                <c:pt idx="21">
                  <c:v>23000</c:v>
                </c:pt>
                <c:pt idx="22">
                  <c:v>26000</c:v>
                </c:pt>
              </c:numCache>
            </c:numRef>
          </c:val>
          <c:smooth val="0"/>
        </c:ser>
        <c:dLbls>
          <c:showLegendKey val="0"/>
          <c:showVal val="0"/>
          <c:showCatName val="0"/>
          <c:showSerName val="0"/>
          <c:showPercent val="0"/>
          <c:showBubbleSize val="0"/>
        </c:dLbls>
        <c:marker val="1"/>
        <c:smooth val="0"/>
        <c:axId val="104241792"/>
        <c:axId val="104239488"/>
      </c:lineChart>
      <c:catAx>
        <c:axId val="104235776"/>
        <c:scaling>
          <c:orientation val="minMax"/>
        </c:scaling>
        <c:delete val="0"/>
        <c:axPos val="b"/>
        <c:numFmt formatCode="General" sourceLinked="1"/>
        <c:majorTickMark val="out"/>
        <c:minorTickMark val="none"/>
        <c:tickLblPos val="nextTo"/>
        <c:txPr>
          <a:bodyPr/>
          <a:lstStyle/>
          <a:p>
            <a:pPr>
              <a:defRPr sz="800"/>
            </a:pPr>
            <a:endParaRPr lang="en-US"/>
          </a:p>
        </c:txPr>
        <c:crossAx val="104237312"/>
        <c:crosses val="autoZero"/>
        <c:auto val="1"/>
        <c:lblAlgn val="ctr"/>
        <c:lblOffset val="100"/>
        <c:tickLblSkip val="4"/>
        <c:noMultiLvlLbl val="0"/>
      </c:catAx>
      <c:valAx>
        <c:axId val="104237312"/>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 sourceLinked="1"/>
        <c:majorTickMark val="out"/>
        <c:minorTickMark val="none"/>
        <c:tickLblPos val="nextTo"/>
        <c:txPr>
          <a:bodyPr/>
          <a:lstStyle/>
          <a:p>
            <a:pPr>
              <a:defRPr sz="800"/>
            </a:pPr>
            <a:endParaRPr lang="en-US"/>
          </a:p>
        </c:txPr>
        <c:crossAx val="104235776"/>
        <c:crosses val="autoZero"/>
        <c:crossBetween val="between"/>
      </c:valAx>
      <c:valAx>
        <c:axId val="104239488"/>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104241792"/>
        <c:crosses val="max"/>
        <c:crossBetween val="between"/>
        <c:dispUnits>
          <c:builtInUnit val="thousands"/>
        </c:dispUnits>
      </c:valAx>
      <c:catAx>
        <c:axId val="104241792"/>
        <c:scaling>
          <c:orientation val="minMax"/>
        </c:scaling>
        <c:delete val="1"/>
        <c:axPos val="b"/>
        <c:numFmt formatCode="General" sourceLinked="1"/>
        <c:majorTickMark val="out"/>
        <c:minorTickMark val="none"/>
        <c:tickLblPos val="nextTo"/>
        <c:crossAx val="104239488"/>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178633239</c:v>
                </c:pt>
                <c:pt idx="1">
                  <c:v>181786329</c:v>
                </c:pt>
                <c:pt idx="2">
                  <c:v>184916848</c:v>
                </c:pt>
                <c:pt idx="3">
                  <c:v>188019278</c:v>
                </c:pt>
                <c:pt idx="4">
                  <c:v>191085673</c:v>
                </c:pt>
                <c:pt idx="5">
                  <c:v>194112556</c:v>
                </c:pt>
                <c:pt idx="6">
                  <c:v>197097887</c:v>
                </c:pt>
                <c:pt idx="7">
                  <c:v>200050444</c:v>
                </c:pt>
                <c:pt idx="8">
                  <c:v>202990922</c:v>
                </c:pt>
                <c:pt idx="9">
                  <c:v>205946831</c:v>
                </c:pt>
                <c:pt idx="10">
                  <c:v>208938698</c:v>
                </c:pt>
                <c:pt idx="11">
                  <c:v>211970371</c:v>
                </c:pt>
                <c:pt idx="12">
                  <c:v>215038285</c:v>
                </c:pt>
                <c:pt idx="13">
                  <c:v>218145617</c:v>
                </c:pt>
                <c:pt idx="14">
                  <c:v>221293797</c:v>
                </c:pt>
                <c:pt idx="15">
                  <c:v>224480901</c:v>
                </c:pt>
                <c:pt idx="16">
                  <c:v>227709821</c:v>
                </c:pt>
                <c:pt idx="17">
                  <c:v>230972808</c:v>
                </c:pt>
                <c:pt idx="18">
                  <c:v>234243489</c:v>
                </c:pt>
                <c:pt idx="19">
                  <c:v>237486894</c:v>
                </c:pt>
                <c:pt idx="20">
                  <c:v>240676485</c:v>
                </c:pt>
                <c:pt idx="21">
                  <c:v>243801639</c:v>
                </c:pt>
                <c:pt idx="22">
                  <c:v>246864191</c:v>
                </c:pt>
                <c:pt idx="23">
                  <c:v>249865631</c:v>
                </c:pt>
              </c:numCache>
            </c:numRef>
          </c:val>
          <c:smooth val="0"/>
        </c:ser>
        <c:dLbls>
          <c:showLegendKey val="0"/>
          <c:showVal val="0"/>
          <c:showCatName val="0"/>
          <c:showSerName val="0"/>
          <c:showPercent val="0"/>
          <c:showBubbleSize val="0"/>
        </c:dLbls>
        <c:marker val="1"/>
        <c:smooth val="0"/>
        <c:axId val="104369536"/>
        <c:axId val="104375424"/>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1.7920163681766299</c:v>
                </c:pt>
                <c:pt idx="1">
                  <c:v>1.7497221147105999</c:v>
                </c:pt>
                <c:pt idx="2">
                  <c:v>1.7074272869950899</c:v>
                </c:pt>
                <c:pt idx="3">
                  <c:v>1.6638246359997899</c:v>
                </c:pt>
                <c:pt idx="4">
                  <c:v>1.61773770904755</c:v>
                </c:pt>
                <c:pt idx="5">
                  <c:v>1.5716299171275701</c:v>
                </c:pt>
                <c:pt idx="6">
                  <c:v>1.5262317266972401</c:v>
                </c:pt>
                <c:pt idx="7">
                  <c:v>1.48690610911836</c:v>
                </c:pt>
                <c:pt idx="8">
                  <c:v>1.4591704084111099</c:v>
                </c:pt>
                <c:pt idx="9">
                  <c:v>1.4456774703763999</c:v>
                </c:pt>
                <c:pt idx="10">
                  <c:v>1.4422864402145501</c:v>
                </c:pt>
                <c:pt idx="11">
                  <c:v>1.44056075348501</c:v>
                </c:pt>
                <c:pt idx="12">
                  <c:v>1.43695765717751</c:v>
                </c:pt>
                <c:pt idx="13">
                  <c:v>1.43467256451759</c:v>
                </c:pt>
                <c:pt idx="14">
                  <c:v>1.43284091526511</c:v>
                </c:pt>
                <c:pt idx="15">
                  <c:v>1.42994132263022</c:v>
                </c:pt>
                <c:pt idx="16">
                  <c:v>1.4281473386002199</c:v>
                </c:pt>
                <c:pt idx="17">
                  <c:v>1.4227885854512199</c:v>
                </c:pt>
                <c:pt idx="18">
                  <c:v>1.4061136334316899</c:v>
                </c:pt>
                <c:pt idx="19">
                  <c:v>1.3751313152628799</c:v>
                </c:pt>
                <c:pt idx="20">
                  <c:v>1.3341206997303401</c:v>
                </c:pt>
                <c:pt idx="21">
                  <c:v>1.2901293956659601</c:v>
                </c:pt>
                <c:pt idx="22">
                  <c:v>1.2483411657613199</c:v>
                </c:pt>
                <c:pt idx="23">
                  <c:v>1.2084945964514</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3.1219999999999999</c:v>
                </c:pt>
                <c:pt idx="1">
                  <c:v>3.0230000000000001</c:v>
                </c:pt>
                <c:pt idx="2">
                  <c:v>2.931</c:v>
                </c:pt>
                <c:pt idx="3">
                  <c:v>2.8439999999999999</c:v>
                </c:pt>
                <c:pt idx="4">
                  <c:v>2.7639999999999998</c:v>
                </c:pt>
                <c:pt idx="5">
                  <c:v>2.6909999999999998</c:v>
                </c:pt>
                <c:pt idx="6">
                  <c:v>2.6280000000000001</c:v>
                </c:pt>
                <c:pt idx="7">
                  <c:v>2.5750000000000002</c:v>
                </c:pt>
                <c:pt idx="8">
                  <c:v>2.5339999999999998</c:v>
                </c:pt>
                <c:pt idx="9">
                  <c:v>2.5030000000000001</c:v>
                </c:pt>
                <c:pt idx="10">
                  <c:v>2.484</c:v>
                </c:pt>
                <c:pt idx="11">
                  <c:v>2.4750000000000001</c:v>
                </c:pt>
                <c:pt idx="12">
                  <c:v>2.4740000000000002</c:v>
                </c:pt>
                <c:pt idx="13">
                  <c:v>2.4790000000000001</c:v>
                </c:pt>
                <c:pt idx="14">
                  <c:v>2.4860000000000002</c:v>
                </c:pt>
                <c:pt idx="15">
                  <c:v>2.4929999999999999</c:v>
                </c:pt>
                <c:pt idx="16">
                  <c:v>2.4950000000000001</c:v>
                </c:pt>
                <c:pt idx="17">
                  <c:v>2.4900000000000002</c:v>
                </c:pt>
                <c:pt idx="18">
                  <c:v>2.4790000000000001</c:v>
                </c:pt>
                <c:pt idx="19">
                  <c:v>2.46</c:v>
                </c:pt>
                <c:pt idx="20">
                  <c:v>2.4340000000000002</c:v>
                </c:pt>
                <c:pt idx="21">
                  <c:v>2.403</c:v>
                </c:pt>
                <c:pt idx="22">
                  <c:v>2.37</c:v>
                </c:pt>
              </c:numCache>
            </c:numRef>
          </c:val>
          <c:smooth val="0"/>
        </c:ser>
        <c:dLbls>
          <c:showLegendKey val="0"/>
          <c:showVal val="0"/>
          <c:showCatName val="0"/>
          <c:showSerName val="0"/>
          <c:showPercent val="0"/>
          <c:showBubbleSize val="0"/>
        </c:dLbls>
        <c:marker val="1"/>
        <c:smooth val="0"/>
        <c:axId val="104392192"/>
        <c:axId val="104377728"/>
      </c:lineChart>
      <c:catAx>
        <c:axId val="104369536"/>
        <c:scaling>
          <c:orientation val="minMax"/>
        </c:scaling>
        <c:delete val="0"/>
        <c:axPos val="b"/>
        <c:majorTickMark val="out"/>
        <c:minorTickMark val="none"/>
        <c:tickLblPos val="nextTo"/>
        <c:txPr>
          <a:bodyPr/>
          <a:lstStyle/>
          <a:p>
            <a:pPr>
              <a:defRPr sz="800"/>
            </a:pPr>
            <a:endParaRPr lang="en-US"/>
          </a:p>
        </c:txPr>
        <c:crossAx val="104375424"/>
        <c:crosses val="autoZero"/>
        <c:auto val="1"/>
        <c:lblAlgn val="ctr"/>
        <c:lblOffset val="100"/>
        <c:tickLblSkip val="4"/>
        <c:noMultiLvlLbl val="0"/>
      </c:catAx>
      <c:valAx>
        <c:axId val="104375424"/>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3.6948199064693453E-2"/>
              <c:y val="0.27954726212980657"/>
            </c:manualLayout>
          </c:layout>
          <c:overlay val="0"/>
        </c:title>
        <c:numFmt formatCode="General" sourceLinked="1"/>
        <c:majorTickMark val="out"/>
        <c:minorTickMark val="none"/>
        <c:tickLblPos val="nextTo"/>
        <c:txPr>
          <a:bodyPr/>
          <a:lstStyle/>
          <a:p>
            <a:pPr>
              <a:defRPr sz="800"/>
            </a:pPr>
            <a:endParaRPr lang="en-US"/>
          </a:p>
        </c:txPr>
        <c:crossAx val="104369536"/>
        <c:crosses val="autoZero"/>
        <c:crossBetween val="between"/>
        <c:dispUnits>
          <c:builtInUnit val="millions"/>
        </c:dispUnits>
      </c:valAx>
      <c:valAx>
        <c:axId val="104377728"/>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04392192"/>
        <c:crosses val="max"/>
        <c:crossBetween val="between"/>
        <c:majorUnit val="2"/>
      </c:valAx>
      <c:catAx>
        <c:axId val="104392192"/>
        <c:scaling>
          <c:orientation val="minMax"/>
        </c:scaling>
        <c:delete val="1"/>
        <c:axPos val="b"/>
        <c:majorTickMark val="out"/>
        <c:minorTickMark val="none"/>
        <c:tickLblPos val="nextTo"/>
        <c:crossAx val="104377728"/>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c:rich>
      </c:tx>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641359</c:v>
                </c:pt>
                <c:pt idx="1">
                  <c:v>166975</c:v>
                </c:pt>
                <c:pt idx="2">
                  <c:v>50400</c:v>
                </c:pt>
                <c:pt idx="3" formatCode="0%">
                  <c:v>0.71259640102827759</c:v>
                </c:pt>
                <c:pt idx="4">
                  <c:v>0</c:v>
                </c:pt>
              </c:numCache>
            </c:numRef>
          </c:val>
        </c:ser>
        <c:dLbls>
          <c:showLegendKey val="0"/>
          <c:showVal val="0"/>
          <c:showCatName val="0"/>
          <c:showSerName val="0"/>
          <c:showPercent val="0"/>
          <c:showBubbleSize val="0"/>
        </c:dLbls>
        <c:gapWidth val="150"/>
        <c:axId val="112288128"/>
        <c:axId val="112289664"/>
      </c:barChart>
      <c:catAx>
        <c:axId val="112288128"/>
        <c:scaling>
          <c:orientation val="minMax"/>
        </c:scaling>
        <c:delete val="0"/>
        <c:axPos val="b"/>
        <c:majorTickMark val="out"/>
        <c:minorTickMark val="none"/>
        <c:tickLblPos val="nextTo"/>
        <c:txPr>
          <a:bodyPr rot="0"/>
          <a:lstStyle/>
          <a:p>
            <a:pPr>
              <a:defRPr sz="800"/>
            </a:pPr>
            <a:endParaRPr lang="en-US"/>
          </a:p>
        </c:txPr>
        <c:crossAx val="112289664"/>
        <c:crosses val="autoZero"/>
        <c:auto val="1"/>
        <c:lblAlgn val="ctr"/>
        <c:lblOffset val="100"/>
        <c:noMultiLvlLbl val="0"/>
      </c:catAx>
      <c:valAx>
        <c:axId val="112289664"/>
        <c:scaling>
          <c:orientation val="minMax"/>
        </c:scaling>
        <c:delete val="0"/>
        <c:axPos val="l"/>
        <c:majorGridlines/>
        <c:numFmt formatCode="#,##0" sourceLinked="1"/>
        <c:majorTickMark val="out"/>
        <c:minorTickMark val="none"/>
        <c:tickLblPos val="nextTo"/>
        <c:txPr>
          <a:bodyPr/>
          <a:lstStyle/>
          <a:p>
            <a:pPr>
              <a:defRPr sz="800"/>
            </a:pPr>
            <a:endParaRPr lang="en-US"/>
          </a:p>
        </c:txPr>
        <c:crossAx val="112288128"/>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-4.3184560612310789E-2</c:v>
                </c:pt>
                <c:pt idx="1">
                  <c:v>-4.4740554285627065E-2</c:v>
                </c:pt>
                <c:pt idx="2">
                  <c:v>-4.5565550518124422E-2</c:v>
                </c:pt>
                <c:pt idx="3">
                  <c:v>-4.5139147173516588E-2</c:v>
                </c:pt>
                <c:pt idx="4">
                  <c:v>-4.1875351719177334E-2</c:v>
                </c:pt>
                <c:pt idx="5">
                  <c:v>-4.0332717159339247E-2</c:v>
                </c:pt>
                <c:pt idx="6">
                  <c:v>-4.0501630294870139E-2</c:v>
                </c:pt>
                <c:pt idx="7">
                  <c:v>-4.0763217351321296E-2</c:v>
                </c:pt>
                <c:pt idx="8">
                  <c:v>-3.770934688000014E-2</c:v>
                </c:pt>
                <c:pt idx="9">
                  <c:v>-3.0856291217601691E-2</c:v>
                </c:pt>
                <c:pt idx="10">
                  <c:v>-2.4736551519848951E-2</c:v>
                </c:pt>
                <c:pt idx="11">
                  <c:v>-2.03714493616475E-2</c:v>
                </c:pt>
                <c:pt idx="12">
                  <c:v>-1.6132040373559454E-2</c:v>
                </c:pt>
                <c:pt idx="13">
                  <c:v>-1.0249996684865804E-2</c:v>
                </c:pt>
                <c:pt idx="14">
                  <c:v>-8.8274364236221089E-3</c:v>
                </c:pt>
                <c:pt idx="15">
                  <c:v>-5.3186621141215829E-3</c:v>
                </c:pt>
                <c:pt idx="16">
                  <c:v>-3.9027695804137856E-3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4.1535861473532373E-2</c:v>
                </c:pt>
                <c:pt idx="1">
                  <c:v>4.315987306523672E-2</c:v>
                </c:pt>
                <c:pt idx="2">
                  <c:v>4.4039780458978842E-2</c:v>
                </c:pt>
                <c:pt idx="3">
                  <c:v>4.3644894054758007E-2</c:v>
                </c:pt>
                <c:pt idx="4">
                  <c:v>4.0309121842027118E-2</c:v>
                </c:pt>
                <c:pt idx="5">
                  <c:v>3.8566360822486552E-2</c:v>
                </c:pt>
                <c:pt idx="6">
                  <c:v>3.8724761739442219E-2</c:v>
                </c:pt>
                <c:pt idx="7">
                  <c:v>3.8484530337831044E-2</c:v>
                </c:pt>
                <c:pt idx="8">
                  <c:v>3.5559136842442537E-2</c:v>
                </c:pt>
                <c:pt idx="9">
                  <c:v>2.9102044041755936E-2</c:v>
                </c:pt>
                <c:pt idx="10">
                  <c:v>2.7454941845409246E-2</c:v>
                </c:pt>
                <c:pt idx="11">
                  <c:v>2.4936291558913633E-2</c:v>
                </c:pt>
                <c:pt idx="12">
                  <c:v>1.7572833379998883E-2</c:v>
                </c:pt>
                <c:pt idx="13">
                  <c:v>1.2138442227924274E-2</c:v>
                </c:pt>
                <c:pt idx="14">
                  <c:v>1.1079227772108019E-2</c:v>
                </c:pt>
                <c:pt idx="15">
                  <c:v>7.2197846199404964E-3</c:v>
                </c:pt>
                <c:pt idx="16">
                  <c:v>6.2648406472462087E-3</c:v>
                </c:pt>
              </c:numCache>
            </c:numRef>
          </c:val>
        </c:ser>
        <c:dLbls>
          <c:showLegendKey val="0"/>
          <c:showVal val="0"/>
          <c:showCatName val="0"/>
          <c:showSerName val="0"/>
          <c:showPercent val="0"/>
          <c:showBubbleSize val="0"/>
        </c:dLbls>
        <c:gapWidth val="0"/>
        <c:overlap val="100"/>
        <c:axId val="112298240"/>
        <c:axId val="112300416"/>
      </c:barChart>
      <c:catAx>
        <c:axId val="112298240"/>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12300416"/>
        <c:crosses val="autoZero"/>
        <c:auto val="1"/>
        <c:lblAlgn val="ctr"/>
        <c:lblOffset val="100"/>
        <c:tickLblSkip val="1"/>
        <c:noMultiLvlLbl val="0"/>
      </c:catAx>
      <c:valAx>
        <c:axId val="112300416"/>
        <c:scaling>
          <c:orientation val="minMax"/>
          <c:max val="5.000000000000001E-2"/>
          <c:min val="-5.000000000000001E-2"/>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12298240"/>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formatCode="General">
                  <c:v>0.1</c:v>
                </c:pt>
                <c:pt idx="14" formatCode="General">
                  <c:v>0.2</c:v>
                </c:pt>
                <c:pt idx="15" formatCode="General">
                  <c:v>0.2</c:v>
                </c:pt>
                <c:pt idx="16" formatCode="General">
                  <c:v>0.2</c:v>
                </c:pt>
                <c:pt idx="17" formatCode="General">
                  <c:v>0.3</c:v>
                </c:pt>
                <c:pt idx="18" formatCode="General">
                  <c:v>0.3</c:v>
                </c:pt>
                <c:pt idx="19" formatCode="General">
                  <c:v>0.3</c:v>
                </c:pt>
                <c:pt idx="20" formatCode="General">
                  <c:v>0.4</c:v>
                </c:pt>
                <c:pt idx="21" formatCode="General">
                  <c:v>0.4</c:v>
                </c:pt>
                <c:pt idx="22" formatCode="General">
                  <c:v>0.4</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c:formatCode>
                <c:ptCount val="23"/>
                <c:pt idx="0">
                  <c:v>0</c:v>
                </c:pt>
                <c:pt idx="1">
                  <c:v>0</c:v>
                </c:pt>
                <c:pt idx="2">
                  <c:v>0</c:v>
                </c:pt>
                <c:pt idx="3">
                  <c:v>0</c:v>
                </c:pt>
                <c:pt idx="4">
                  <c:v>0</c:v>
                </c:pt>
                <c:pt idx="5">
                  <c:v>0</c:v>
                </c:pt>
                <c:pt idx="6">
                  <c:v>0</c:v>
                </c:pt>
                <c:pt idx="7">
                  <c:v>0</c:v>
                </c:pt>
                <c:pt idx="8">
                  <c:v>0</c:v>
                </c:pt>
                <c:pt idx="9" formatCode="General">
                  <c:v>0.01</c:v>
                </c:pt>
                <c:pt idx="10" formatCode="General">
                  <c:v>0.02</c:v>
                </c:pt>
                <c:pt idx="11" formatCode="General">
                  <c:v>0.02</c:v>
                </c:pt>
                <c:pt idx="12" formatCode="General">
                  <c:v>0.03</c:v>
                </c:pt>
                <c:pt idx="13" formatCode="General">
                  <c:v>0.04</c:v>
                </c:pt>
                <c:pt idx="14" formatCode="General">
                  <c:v>0.04</c:v>
                </c:pt>
                <c:pt idx="15" formatCode="General">
                  <c:v>0.04</c:v>
                </c:pt>
                <c:pt idx="16" formatCode="General">
                  <c:v>0.05</c:v>
                </c:pt>
                <c:pt idx="17" formatCode="General">
                  <c:v>0.05</c:v>
                </c:pt>
                <c:pt idx="18" formatCode="General">
                  <c:v>0.05</c:v>
                </c:pt>
                <c:pt idx="19" formatCode="General">
                  <c:v>0.05</c:v>
                </c:pt>
                <c:pt idx="20" formatCode="General">
                  <c:v>0.05</c:v>
                </c:pt>
                <c:pt idx="21" formatCode="General">
                  <c:v>0.05</c:v>
                </c:pt>
                <c:pt idx="22" formatCode="General">
                  <c:v>0.05</c:v>
                </c:pt>
              </c:numCache>
            </c:numRef>
          </c:val>
          <c:smooth val="0"/>
        </c:ser>
        <c:dLbls>
          <c:showLegendKey val="0"/>
          <c:showVal val="0"/>
          <c:showCatName val="0"/>
          <c:showSerName val="0"/>
          <c:showPercent val="0"/>
          <c:showBubbleSize val="0"/>
        </c:dLbls>
        <c:marker val="1"/>
        <c:smooth val="0"/>
        <c:axId val="182802688"/>
        <c:axId val="182805248"/>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0</c:v>
                </c:pt>
                <c:pt idx="1">
                  <c:v>0</c:v>
                </c:pt>
                <c:pt idx="2">
                  <c:v>0</c:v>
                </c:pt>
                <c:pt idx="3" formatCode="General">
                  <c:v>1600</c:v>
                </c:pt>
                <c:pt idx="4" formatCode="General">
                  <c:v>3200</c:v>
                </c:pt>
                <c:pt idx="5" formatCode="General">
                  <c:v>5600</c:v>
                </c:pt>
                <c:pt idx="6" formatCode="General">
                  <c:v>9300</c:v>
                </c:pt>
                <c:pt idx="7">
                  <c:v>15000</c:v>
                </c:pt>
                <c:pt idx="8">
                  <c:v>23000</c:v>
                </c:pt>
                <c:pt idx="9">
                  <c:v>36000</c:v>
                </c:pt>
                <c:pt idx="10">
                  <c:v>55000</c:v>
                </c:pt>
                <c:pt idx="11">
                  <c:v>81000</c:v>
                </c:pt>
                <c:pt idx="12">
                  <c:v>120000</c:v>
                </c:pt>
                <c:pt idx="13">
                  <c:v>160000</c:v>
                </c:pt>
                <c:pt idx="14">
                  <c:v>200000</c:v>
                </c:pt>
                <c:pt idx="15">
                  <c:v>250000</c:v>
                </c:pt>
                <c:pt idx="16">
                  <c:v>300000</c:v>
                </c:pt>
                <c:pt idx="17">
                  <c:v>350000</c:v>
                </c:pt>
                <c:pt idx="18">
                  <c:v>400000</c:v>
                </c:pt>
                <c:pt idx="19">
                  <c:v>450000</c:v>
                </c:pt>
                <c:pt idx="20">
                  <c:v>500000</c:v>
                </c:pt>
                <c:pt idx="21">
                  <c:v>540000</c:v>
                </c:pt>
                <c:pt idx="22">
                  <c:v>590000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0</c:v>
                </c:pt>
                <c:pt idx="1">
                  <c:v>0</c:v>
                </c:pt>
                <c:pt idx="2">
                  <c:v>0</c:v>
                </c:pt>
                <c:pt idx="3">
                  <c:v>0</c:v>
                </c:pt>
                <c:pt idx="4">
                  <c:v>0</c:v>
                </c:pt>
                <c:pt idx="5">
                  <c:v>0</c:v>
                </c:pt>
                <c:pt idx="6">
                  <c:v>0</c:v>
                </c:pt>
                <c:pt idx="7">
                  <c:v>0</c:v>
                </c:pt>
                <c:pt idx="8">
                  <c:v>0</c:v>
                </c:pt>
                <c:pt idx="9">
                  <c:v>0</c:v>
                </c:pt>
                <c:pt idx="10">
                  <c:v>0</c:v>
                </c:pt>
                <c:pt idx="11" formatCode="General">
                  <c:v>1300</c:v>
                </c:pt>
                <c:pt idx="12" formatCode="General">
                  <c:v>2000</c:v>
                </c:pt>
                <c:pt idx="13" formatCode="General">
                  <c:v>2900</c:v>
                </c:pt>
                <c:pt idx="14" formatCode="General">
                  <c:v>4100</c:v>
                </c:pt>
                <c:pt idx="15" formatCode="General">
                  <c:v>5500</c:v>
                </c:pt>
                <c:pt idx="16" formatCode="General">
                  <c:v>7300</c:v>
                </c:pt>
                <c:pt idx="17">
                  <c:v>10000</c:v>
                </c:pt>
                <c:pt idx="18">
                  <c:v>13000</c:v>
                </c:pt>
                <c:pt idx="19">
                  <c:v>16000</c:v>
                </c:pt>
                <c:pt idx="20">
                  <c:v>19000</c:v>
                </c:pt>
                <c:pt idx="21">
                  <c:v>23000</c:v>
                </c:pt>
                <c:pt idx="22">
                  <c:v>26000</c:v>
                </c:pt>
                <c:pt idx="23">
                  <c:v>29000</c:v>
                </c:pt>
              </c:numCache>
            </c:numRef>
          </c:val>
          <c:smooth val="0"/>
        </c:ser>
        <c:dLbls>
          <c:showLegendKey val="0"/>
          <c:showVal val="0"/>
          <c:showCatName val="0"/>
          <c:showSerName val="0"/>
          <c:showPercent val="0"/>
          <c:showBubbleSize val="0"/>
        </c:dLbls>
        <c:marker val="1"/>
        <c:smooth val="0"/>
        <c:axId val="183489280"/>
        <c:axId val="182807168"/>
      </c:lineChart>
      <c:catAx>
        <c:axId val="182802688"/>
        <c:scaling>
          <c:orientation val="minMax"/>
        </c:scaling>
        <c:delete val="0"/>
        <c:axPos val="b"/>
        <c:numFmt formatCode="General" sourceLinked="1"/>
        <c:majorTickMark val="out"/>
        <c:minorTickMark val="none"/>
        <c:tickLblPos val="nextTo"/>
        <c:crossAx val="182805248"/>
        <c:crosses val="autoZero"/>
        <c:auto val="1"/>
        <c:lblAlgn val="ctr"/>
        <c:lblOffset val="100"/>
        <c:noMultiLvlLbl val="0"/>
      </c:catAx>
      <c:valAx>
        <c:axId val="182805248"/>
        <c:scaling>
          <c:orientation val="minMax"/>
        </c:scaling>
        <c:delete val="0"/>
        <c:axPos val="l"/>
        <c:majorGridlines/>
        <c:title>
          <c:tx>
            <c:rich>
              <a:bodyPr rot="-5400000" vert="horz"/>
              <a:lstStyle/>
              <a:p>
                <a:pPr>
                  <a:defRPr/>
                </a:pPr>
                <a:r>
                  <a:rPr lang="en-US"/>
                  <a:t>Adult Prevelence/Incidence Rate (%)</a:t>
                </a:r>
              </a:p>
            </c:rich>
          </c:tx>
          <c:layout/>
          <c:overlay val="0"/>
        </c:title>
        <c:numFmt formatCode="@" sourceLinked="1"/>
        <c:majorTickMark val="out"/>
        <c:minorTickMark val="none"/>
        <c:tickLblPos val="nextTo"/>
        <c:crossAx val="182802688"/>
        <c:crosses val="autoZero"/>
        <c:crossBetween val="between"/>
      </c:valAx>
      <c:valAx>
        <c:axId val="182807168"/>
        <c:scaling>
          <c:orientation val="minMax"/>
        </c:scaling>
        <c:delete val="0"/>
        <c:axPos val="r"/>
        <c:title>
          <c:tx>
            <c:rich>
              <a:bodyPr rot="-5400000" vert="horz"/>
              <a:lstStyle/>
              <a:p>
                <a:pPr>
                  <a:defRPr/>
                </a:pPr>
                <a:r>
                  <a:rPr lang="en-US"/>
                  <a:t>Total Cases</a:t>
                </a:r>
              </a:p>
            </c:rich>
          </c:tx>
          <c:layout/>
          <c:overlay val="0"/>
        </c:title>
        <c:numFmt formatCode="@" sourceLinked="1"/>
        <c:majorTickMark val="out"/>
        <c:minorTickMark val="none"/>
        <c:tickLblPos val="nextTo"/>
        <c:crossAx val="183489280"/>
        <c:crosses val="max"/>
        <c:crossBetween val="between"/>
      </c:valAx>
      <c:catAx>
        <c:axId val="183489280"/>
        <c:scaling>
          <c:orientation val="minMax"/>
        </c:scaling>
        <c:delete val="1"/>
        <c:axPos val="b"/>
        <c:numFmt formatCode="General" sourceLinked="1"/>
        <c:majorTickMark val="out"/>
        <c:minorTickMark val="none"/>
        <c:tickLblPos val="nextTo"/>
        <c:crossAx val="182807168"/>
        <c:crosses val="autoZero"/>
        <c:auto val="1"/>
        <c:lblAlgn val="ctr"/>
        <c:lblOffset val="100"/>
        <c:noMultiLvlLbl val="0"/>
      </c:catAx>
    </c:plotArea>
    <c:legend>
      <c:legendPos val="r"/>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178633239</c:v>
                </c:pt>
                <c:pt idx="1">
                  <c:v>181786329</c:v>
                </c:pt>
                <c:pt idx="2">
                  <c:v>184916848</c:v>
                </c:pt>
                <c:pt idx="3">
                  <c:v>188019278</c:v>
                </c:pt>
                <c:pt idx="4">
                  <c:v>191085673</c:v>
                </c:pt>
                <c:pt idx="5">
                  <c:v>194112556</c:v>
                </c:pt>
                <c:pt idx="6">
                  <c:v>197097887</c:v>
                </c:pt>
                <c:pt idx="7">
                  <c:v>200050444</c:v>
                </c:pt>
                <c:pt idx="8">
                  <c:v>202990922</c:v>
                </c:pt>
                <c:pt idx="9">
                  <c:v>205946831</c:v>
                </c:pt>
                <c:pt idx="10">
                  <c:v>208938698</c:v>
                </c:pt>
                <c:pt idx="11">
                  <c:v>211970371</c:v>
                </c:pt>
                <c:pt idx="12">
                  <c:v>215038285</c:v>
                </c:pt>
                <c:pt idx="13">
                  <c:v>218145617</c:v>
                </c:pt>
                <c:pt idx="14">
                  <c:v>221293797</c:v>
                </c:pt>
                <c:pt idx="15">
                  <c:v>224480901</c:v>
                </c:pt>
                <c:pt idx="16">
                  <c:v>227709821</c:v>
                </c:pt>
                <c:pt idx="17">
                  <c:v>230972808</c:v>
                </c:pt>
                <c:pt idx="18">
                  <c:v>234243489</c:v>
                </c:pt>
                <c:pt idx="19">
                  <c:v>237486894</c:v>
                </c:pt>
                <c:pt idx="20">
                  <c:v>240676485</c:v>
                </c:pt>
                <c:pt idx="21">
                  <c:v>243801639</c:v>
                </c:pt>
                <c:pt idx="22">
                  <c:v>246864191</c:v>
                </c:pt>
                <c:pt idx="23">
                  <c:v>249865631</c:v>
                </c:pt>
              </c:numCache>
            </c:numRef>
          </c:val>
          <c:smooth val="0"/>
        </c:ser>
        <c:dLbls>
          <c:showLegendKey val="0"/>
          <c:showVal val="0"/>
          <c:showCatName val="0"/>
          <c:showSerName val="0"/>
          <c:showPercent val="0"/>
          <c:showBubbleSize val="0"/>
        </c:dLbls>
        <c:marker val="1"/>
        <c:smooth val="0"/>
        <c:axId val="185596928"/>
        <c:axId val="185619200"/>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3.1219999999999999</c:v>
                </c:pt>
                <c:pt idx="1">
                  <c:v>3.0230000000000001</c:v>
                </c:pt>
                <c:pt idx="2">
                  <c:v>2.931</c:v>
                </c:pt>
                <c:pt idx="3">
                  <c:v>2.8439999999999999</c:v>
                </c:pt>
                <c:pt idx="4">
                  <c:v>2.7639999999999998</c:v>
                </c:pt>
                <c:pt idx="5">
                  <c:v>2.6909999999999998</c:v>
                </c:pt>
                <c:pt idx="6">
                  <c:v>2.6280000000000001</c:v>
                </c:pt>
                <c:pt idx="7">
                  <c:v>2.5750000000000002</c:v>
                </c:pt>
                <c:pt idx="8">
                  <c:v>2.5339999999999998</c:v>
                </c:pt>
                <c:pt idx="9">
                  <c:v>2.5030000000000001</c:v>
                </c:pt>
                <c:pt idx="10">
                  <c:v>2.484</c:v>
                </c:pt>
                <c:pt idx="11">
                  <c:v>2.4750000000000001</c:v>
                </c:pt>
                <c:pt idx="12">
                  <c:v>2.4740000000000002</c:v>
                </c:pt>
                <c:pt idx="13">
                  <c:v>2.4790000000000001</c:v>
                </c:pt>
                <c:pt idx="14">
                  <c:v>2.4860000000000002</c:v>
                </c:pt>
                <c:pt idx="15">
                  <c:v>2.4929999999999999</c:v>
                </c:pt>
                <c:pt idx="16">
                  <c:v>2.4950000000000001</c:v>
                </c:pt>
                <c:pt idx="17">
                  <c:v>2.4900000000000002</c:v>
                </c:pt>
                <c:pt idx="18">
                  <c:v>2.4790000000000001</c:v>
                </c:pt>
                <c:pt idx="19">
                  <c:v>2.46</c:v>
                </c:pt>
                <c:pt idx="20">
                  <c:v>2.4340000000000002</c:v>
                </c:pt>
                <c:pt idx="21">
                  <c:v>2.403</c:v>
                </c:pt>
                <c:pt idx="22">
                  <c:v>2.37</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1.7920163681766299</c:v>
                </c:pt>
                <c:pt idx="1">
                  <c:v>1.7497221147105999</c:v>
                </c:pt>
                <c:pt idx="2">
                  <c:v>1.7074272869950899</c:v>
                </c:pt>
                <c:pt idx="3">
                  <c:v>1.6638246359997899</c:v>
                </c:pt>
                <c:pt idx="4">
                  <c:v>1.61773770904755</c:v>
                </c:pt>
                <c:pt idx="5">
                  <c:v>1.5716299171275701</c:v>
                </c:pt>
                <c:pt idx="6">
                  <c:v>1.5262317266972401</c:v>
                </c:pt>
                <c:pt idx="7">
                  <c:v>1.48690610911836</c:v>
                </c:pt>
                <c:pt idx="8">
                  <c:v>1.4591704084111099</c:v>
                </c:pt>
                <c:pt idx="9">
                  <c:v>1.4456774703763999</c:v>
                </c:pt>
                <c:pt idx="10">
                  <c:v>1.4422864402145501</c:v>
                </c:pt>
                <c:pt idx="11">
                  <c:v>1.44056075348501</c:v>
                </c:pt>
                <c:pt idx="12">
                  <c:v>1.43695765717751</c:v>
                </c:pt>
                <c:pt idx="13">
                  <c:v>1.43467256451759</c:v>
                </c:pt>
                <c:pt idx="14">
                  <c:v>1.43284091526511</c:v>
                </c:pt>
                <c:pt idx="15">
                  <c:v>1.42994132263022</c:v>
                </c:pt>
                <c:pt idx="16">
                  <c:v>1.4281473386002199</c:v>
                </c:pt>
                <c:pt idx="17">
                  <c:v>1.4227885854512199</c:v>
                </c:pt>
                <c:pt idx="18">
                  <c:v>1.4061136334316899</c:v>
                </c:pt>
                <c:pt idx="19">
                  <c:v>1.3751313152628799</c:v>
                </c:pt>
                <c:pt idx="20">
                  <c:v>1.3341206997303401</c:v>
                </c:pt>
                <c:pt idx="21">
                  <c:v>1.2901293956659601</c:v>
                </c:pt>
                <c:pt idx="22">
                  <c:v>1.2483411657613199</c:v>
                </c:pt>
                <c:pt idx="23">
                  <c:v>1.2084945964514</c:v>
                </c:pt>
              </c:numCache>
            </c:numRef>
          </c:val>
          <c:smooth val="0"/>
        </c:ser>
        <c:dLbls>
          <c:showLegendKey val="0"/>
          <c:showVal val="0"/>
          <c:showCatName val="0"/>
          <c:showSerName val="0"/>
          <c:showPercent val="0"/>
          <c:showBubbleSize val="0"/>
        </c:dLbls>
        <c:marker val="1"/>
        <c:smooth val="0"/>
        <c:axId val="185627776"/>
        <c:axId val="185621504"/>
      </c:lineChart>
      <c:catAx>
        <c:axId val="185596928"/>
        <c:scaling>
          <c:orientation val="minMax"/>
        </c:scaling>
        <c:delete val="0"/>
        <c:axPos val="b"/>
        <c:majorTickMark val="out"/>
        <c:minorTickMark val="none"/>
        <c:tickLblPos val="nextTo"/>
        <c:crossAx val="185619200"/>
        <c:crosses val="autoZero"/>
        <c:auto val="1"/>
        <c:lblAlgn val="ctr"/>
        <c:lblOffset val="100"/>
        <c:tickLblSkip val="4"/>
        <c:noMultiLvlLbl val="0"/>
      </c:catAx>
      <c:valAx>
        <c:axId val="185619200"/>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85596928"/>
        <c:crosses val="autoZero"/>
        <c:crossBetween val="between"/>
        <c:dispUnits>
          <c:builtInUnit val="millions"/>
        </c:dispUnits>
      </c:valAx>
      <c:valAx>
        <c:axId val="185621504"/>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85627776"/>
        <c:crosses val="max"/>
        <c:crossBetween val="between"/>
        <c:majorUnit val="2"/>
      </c:valAx>
      <c:catAx>
        <c:axId val="185627776"/>
        <c:scaling>
          <c:orientation val="minMax"/>
        </c:scaling>
        <c:delete val="1"/>
        <c:axPos val="b"/>
        <c:majorTickMark val="out"/>
        <c:minorTickMark val="none"/>
        <c:tickLblPos val="nextTo"/>
        <c:crossAx val="185621504"/>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checked="Checked" fmlaLink="$I$47" lockText="1" noThreeD="1"/>
</file>

<file path=xl/ctrlProps/ctrlProp47.xml><?xml version="1.0" encoding="utf-8"?>
<formControlPr xmlns="http://schemas.microsoft.com/office/spreadsheetml/2009/9/main" objectType="CheckBox" checked="Checked"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checked="Checked"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checked="Checked" fmlaLink="$I$71" lockText="1" noThreeD="1"/>
</file>

<file path=xl/ctrlProps/ctrlProp70.xml><?xml version="1.0" encoding="utf-8"?>
<formControlPr xmlns="http://schemas.microsoft.com/office/spreadsheetml/2009/9/main" objectType="CheckBox" checked="Checked"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fmlaLink="$I$82" lockText="1" noThreeD="1"/>
</file>

<file path=xl/ctrlProps/ctrlProp76.xml><?xml version="1.0" encoding="utf-8"?>
<formControlPr xmlns="http://schemas.microsoft.com/office/spreadsheetml/2009/9/main" objectType="CheckBox"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fmlaLink="$I$88" lockText="1" noThreeD="1"/>
</file>

<file path=xl/ctrlProps/ctrlProp82.xml><?xml version="1.0" encoding="utf-8"?>
<formControlPr xmlns="http://schemas.microsoft.com/office/spreadsheetml/2009/9/main" objectType="CheckBox"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checked="Checked"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checked="Checked"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checked="Checked"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checked="Checked"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checked="Checked"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checked="Checked"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checked="Checked"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checked="Checked"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checked="Checked"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checked="Checked"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fmlaLink="$I$157" lockText="1" noThreeD="1"/>
</file>

<file path=xl/ctrlProps/ctrlProp205.xml><?xml version="1.0" encoding="utf-8"?>
<formControlPr xmlns="http://schemas.microsoft.com/office/spreadsheetml/2009/9/main" objectType="CheckBox"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checked="Checked"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checked="Checked"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checked="Checked"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checked="Checked"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checked="Checked" fmlaLink="$I$38" lockText="1" noThreeD="1"/>
</file>

<file path=xl/ctrlProps/ctrlProp244.xml><?xml version="1.0" encoding="utf-8"?>
<formControlPr xmlns="http://schemas.microsoft.com/office/spreadsheetml/2009/9/main" objectType="CheckBox"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checked="Checked" firstButton="1" fmlaLink="$I$4"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checked="Checked" fmlaLink="I65" lockText="1" noThreeD="1"/>
</file>

<file path=xl/ctrlProps/ctrlProp260.xml><?xml version="1.0" encoding="utf-8"?>
<formControlPr xmlns="http://schemas.microsoft.com/office/spreadsheetml/2009/9/main" objectType="Radio" checked="Checked" firstButton="1" fmlaLink="$I$45"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checked="Checked"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checked="Checked"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checked="Checked"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checked="Checked"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checked="Checked"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checked="Checked"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checked="Checked"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checked="Checked"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checked="Checked"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checked="Checked"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checked="Checked"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checked="Checked"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checked="Checked"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checked="Checked"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checked="Checked" fmlaLink="C17" lockText="1" noThreeD="1"/>
</file>

<file path=xl/ctrlProps/ctrlProp359.xml><?xml version="1.0" encoding="utf-8"?>
<formControlPr xmlns="http://schemas.microsoft.com/office/spreadsheetml/2009/9/main" objectType="CheckBox" checked="Checked" fmlaLink="C18" lockText="1" noThreeD="1"/>
</file>

<file path=xl/ctrlProps/ctrlProp360.xml><?xml version="1.0" encoding="utf-8"?>
<formControlPr xmlns="http://schemas.microsoft.com/office/spreadsheetml/2009/9/main" objectType="CheckBox" checked="Checked"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checked="Checked"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checked="Checked"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checked="Checked"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checked="Checked" lockText="1" noThreeD="1"/>
</file>

<file path=xl/ctrlProps/ctrlProp397.xml><?xml version="1.0" encoding="utf-8"?>
<formControlPr xmlns="http://schemas.microsoft.com/office/spreadsheetml/2009/9/main" objectType="Radio" checked="Checked"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fmlaLink="C10" lockText="1" noThreeD="1"/>
</file>

<file path=xl/ctrlProps/ctrlProp409.xml><?xml version="1.0" encoding="utf-8"?>
<formControlPr xmlns="http://schemas.microsoft.com/office/spreadsheetml/2009/9/main" objectType="CheckBox"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checked="Checked" fmlaLink="C18" lockText="1" noThreeD="1"/>
</file>

<file path=xl/ctrlProps/ctrlProp419.xml><?xml version="1.0" encoding="utf-8"?>
<formControlPr xmlns="http://schemas.microsoft.com/office/spreadsheetml/2009/9/main" objectType="CheckBox" fmlaLink="C19" lockText="1" noThreeD="1"/>
</file>

<file path=xl/ctrlProps/ctrlProp420.xml><?xml version="1.0" encoding="utf-8"?>
<formControlPr xmlns="http://schemas.microsoft.com/office/spreadsheetml/2009/9/main" objectType="CheckBox"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checked="Checked"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2286000</xdr:colOff>
      <xdr:row>4</xdr:row>
      <xdr:rowOff>135256</xdr:rowOff>
    </xdr:from>
    <xdr:to>
      <xdr:col>6</xdr:col>
      <xdr:colOff>247649</xdr:colOff>
      <xdr:row>7</xdr:row>
      <xdr:rowOff>20956</xdr:rowOff>
    </xdr:to>
    <xdr:sp macro="" textlink="">
      <xdr:nvSpPr>
        <xdr:cNvPr id="7" name="Right Arrow 6"/>
        <xdr:cNvSpPr/>
      </xdr:nvSpPr>
      <xdr:spPr>
        <a:xfrm>
          <a:off x="2524125" y="982981"/>
          <a:ext cx="3171824"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 </a:t>
          </a:r>
          <a:r>
            <a:rPr lang="en-US" sz="1100" b="1" baseline="0">
              <a:solidFill>
                <a:schemeClr val="tx2"/>
              </a:solidFill>
            </a:rPr>
            <a:t>	</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895975" y="5419725"/>
          <a:ext cx="0" cy="14859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2769" name="Option Button 1" hidden="1">
              <a:extLst>
                <a:ext uri="{63B3BB69-23CF-44E3-9099-C40C66FF867C}">
                  <a14:compatExt spid="_x0000_s327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2770" name="Option Button 2" hidden="1">
              <a:extLst>
                <a:ext uri="{63B3BB69-23CF-44E3-9099-C40C66FF867C}">
                  <a14:compatExt spid="_x0000_s327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2771" name="Option Button 3" hidden="1">
              <a:extLst>
                <a:ext uri="{63B3BB69-23CF-44E3-9099-C40C66FF867C}">
                  <a14:compatExt spid="_x0000_s327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6</xdr:row>
          <xdr:rowOff>285750</xdr:rowOff>
        </xdr:to>
        <xdr:sp macro="" textlink="">
          <xdr:nvSpPr>
            <xdr:cNvPr id="32772" name="Option Button 4" hidden="1">
              <a:extLst>
                <a:ext uri="{63B3BB69-23CF-44E3-9099-C40C66FF867C}">
                  <a14:compatExt spid="_x0000_s327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2773" name="Option Button 5" hidden="1">
              <a:extLst>
                <a:ext uri="{63B3BB69-23CF-44E3-9099-C40C66FF867C}">
                  <a14:compatExt spid="_x0000_s327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2774" name="Option Button 6" hidden="1">
              <a:extLst>
                <a:ext uri="{63B3BB69-23CF-44E3-9099-C40C66FF867C}">
                  <a14:compatExt spid="_x0000_s327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2775" name="Option Button 7" hidden="1">
              <a:extLst>
                <a:ext uri="{63B3BB69-23CF-44E3-9099-C40C66FF867C}">
                  <a14:compatExt spid="_x0000_s327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2776" name="Option Button 8" hidden="1">
              <a:extLst>
                <a:ext uri="{63B3BB69-23CF-44E3-9099-C40C66FF867C}">
                  <a14:compatExt spid="_x0000_s327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2777" name="Option Button 9" hidden="1">
              <a:extLst>
                <a:ext uri="{63B3BB69-23CF-44E3-9099-C40C66FF867C}">
                  <a14:compatExt spid="_x0000_s327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2778" name="Option Button 10" hidden="1">
              <a:extLst>
                <a:ext uri="{63B3BB69-23CF-44E3-9099-C40C66FF867C}">
                  <a14:compatExt spid="_x0000_s327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2779" name="Group Box 11" hidden="1">
              <a:extLst>
                <a:ext uri="{63B3BB69-23CF-44E3-9099-C40C66FF867C}">
                  <a14:compatExt spid="_x0000_s327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790574</xdr:rowOff>
        </xdr:from>
        <xdr:to>
          <xdr:col>8</xdr:col>
          <xdr:colOff>0</xdr:colOff>
          <xdr:row>6</xdr:row>
          <xdr:rowOff>771524</xdr:rowOff>
        </xdr:to>
        <xdr:sp macro="" textlink="">
          <xdr:nvSpPr>
            <xdr:cNvPr id="32780" name="Group Box 12" hidden="1">
              <a:extLst>
                <a:ext uri="{63B3BB69-23CF-44E3-9099-C40C66FF867C}">
                  <a14:compatExt spid="_x0000_s327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2781" name="Group Box 13" hidden="1">
              <a:extLst>
                <a:ext uri="{63B3BB69-23CF-44E3-9099-C40C66FF867C}">
                  <a14:compatExt spid="_x0000_s327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2782" name="Check Box 14" hidden="1">
              <a:extLst>
                <a:ext uri="{63B3BB69-23CF-44E3-9099-C40C66FF867C}">
                  <a14:compatExt spid="_x0000_s327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2783" name="Check Box 15" hidden="1">
              <a:extLst>
                <a:ext uri="{63B3BB69-23CF-44E3-9099-C40C66FF867C}">
                  <a14:compatExt spid="_x0000_s327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2784" name="Check Box 16" hidden="1">
              <a:extLst>
                <a:ext uri="{63B3BB69-23CF-44E3-9099-C40C66FF867C}">
                  <a14:compatExt spid="_x0000_s327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2785" name="Check Box 17" hidden="1">
              <a:extLst>
                <a:ext uri="{63B3BB69-23CF-44E3-9099-C40C66FF867C}">
                  <a14:compatExt spid="_x0000_s327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2786" name="Check Box 18" hidden="1">
              <a:extLst>
                <a:ext uri="{63B3BB69-23CF-44E3-9099-C40C66FF867C}">
                  <a14:compatExt spid="_x0000_s327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2787" name="Check Box 19" hidden="1">
              <a:extLst>
                <a:ext uri="{63B3BB69-23CF-44E3-9099-C40C66FF867C}">
                  <a14:compatExt spid="_x0000_s327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2788" name="Check Box 20" hidden="1">
              <a:extLst>
                <a:ext uri="{63B3BB69-23CF-44E3-9099-C40C66FF867C}">
                  <a14:compatExt spid="_x0000_s327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2789" name="Check Box 21" hidden="1">
              <a:extLst>
                <a:ext uri="{63B3BB69-23CF-44E3-9099-C40C66FF867C}">
                  <a14:compatExt spid="_x0000_s327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2790" name="Check Box 22" hidden="1">
              <a:extLst>
                <a:ext uri="{63B3BB69-23CF-44E3-9099-C40C66FF867C}">
                  <a14:compatExt spid="_x0000_s327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2791" name="Check Box 23" hidden="1">
              <a:extLst>
                <a:ext uri="{63B3BB69-23CF-44E3-9099-C40C66FF867C}">
                  <a14:compatExt spid="_x0000_s327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2792" name="Check Box 24" hidden="1">
              <a:extLst>
                <a:ext uri="{63B3BB69-23CF-44E3-9099-C40C66FF867C}">
                  <a14:compatExt spid="_x0000_s327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2793" name="Check Box 25" hidden="1">
              <a:extLst>
                <a:ext uri="{63B3BB69-23CF-44E3-9099-C40C66FF867C}">
                  <a14:compatExt spid="_x0000_s32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2794" name="Check Box 26" hidden="1">
              <a:extLst>
                <a:ext uri="{63B3BB69-23CF-44E3-9099-C40C66FF867C}">
                  <a14:compatExt spid="_x0000_s327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2795" name="Check Box 27" hidden="1">
              <a:extLst>
                <a:ext uri="{63B3BB69-23CF-44E3-9099-C40C66FF867C}">
                  <a14:compatExt spid="_x0000_s32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2796" name="Check Box 28" hidden="1">
              <a:extLst>
                <a:ext uri="{63B3BB69-23CF-44E3-9099-C40C66FF867C}">
                  <a14:compatExt spid="_x0000_s32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2797" name="Check Box 29" hidden="1">
              <a:extLst>
                <a:ext uri="{63B3BB69-23CF-44E3-9099-C40C66FF867C}">
                  <a14:compatExt spid="_x0000_s32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2798" name="Option Button 30" hidden="1">
              <a:extLst>
                <a:ext uri="{63B3BB69-23CF-44E3-9099-C40C66FF867C}">
                  <a14:compatExt spid="_x0000_s32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2799" name="Option Button 31" hidden="1">
              <a:extLst>
                <a:ext uri="{63B3BB69-23CF-44E3-9099-C40C66FF867C}">
                  <a14:compatExt spid="_x0000_s32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219074</xdr:rowOff>
        </xdr:from>
        <xdr:to>
          <xdr:col>8</xdr:col>
          <xdr:colOff>0</xdr:colOff>
          <xdr:row>41</xdr:row>
          <xdr:rowOff>942974</xdr:rowOff>
        </xdr:to>
        <xdr:sp macro="" textlink="">
          <xdr:nvSpPr>
            <xdr:cNvPr id="32800" name="Group Box 32" hidden="1">
              <a:extLst>
                <a:ext uri="{63B3BB69-23CF-44E3-9099-C40C66FF867C}">
                  <a14:compatExt spid="_x0000_s328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2801" name="Option Button 33" hidden="1">
              <a:extLst>
                <a:ext uri="{63B3BB69-23CF-44E3-9099-C40C66FF867C}">
                  <a14:compatExt spid="_x0000_s32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2802" name="Option Button 34" hidden="1">
              <a:extLst>
                <a:ext uri="{63B3BB69-23CF-44E3-9099-C40C66FF867C}">
                  <a14:compatExt spid="_x0000_s32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2803" name="Check Box 35" hidden="1">
              <a:extLst>
                <a:ext uri="{63B3BB69-23CF-44E3-9099-C40C66FF867C}">
                  <a14:compatExt spid="_x0000_s32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2804" name="Check Box 36" hidden="1">
              <a:extLst>
                <a:ext uri="{63B3BB69-23CF-44E3-9099-C40C66FF867C}">
                  <a14:compatExt spid="_x0000_s32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2805" name="Check Box 37" hidden="1">
              <a:extLst>
                <a:ext uri="{63B3BB69-23CF-44E3-9099-C40C66FF867C}">
                  <a14:compatExt spid="_x0000_s32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2806" name="Check Box 38" hidden="1">
              <a:extLst>
                <a:ext uri="{63B3BB69-23CF-44E3-9099-C40C66FF867C}">
                  <a14:compatExt spid="_x0000_s32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2807" name="Check Box 39" hidden="1">
              <a:extLst>
                <a:ext uri="{63B3BB69-23CF-44E3-9099-C40C66FF867C}">
                  <a14:compatExt spid="_x0000_s32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2808" name="Check Box 40" hidden="1">
              <a:extLst>
                <a:ext uri="{63B3BB69-23CF-44E3-9099-C40C66FF867C}">
                  <a14:compatExt spid="_x0000_s32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2809" name="Check Box 41" hidden="1">
              <a:extLst>
                <a:ext uri="{63B3BB69-23CF-44E3-9099-C40C66FF867C}">
                  <a14:compatExt spid="_x0000_s328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2810" name="Option Button 42" hidden="1">
              <a:extLst>
                <a:ext uri="{63B3BB69-23CF-44E3-9099-C40C66FF867C}">
                  <a14:compatExt spid="_x0000_s328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2811" name="Option Button 43" hidden="1">
              <a:extLst>
                <a:ext uri="{63B3BB69-23CF-44E3-9099-C40C66FF867C}">
                  <a14:compatExt spid="_x0000_s328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2812" name="Check Box 44" hidden="1">
              <a:extLst>
                <a:ext uri="{63B3BB69-23CF-44E3-9099-C40C66FF867C}">
                  <a14:compatExt spid="_x0000_s328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2813" name="Check Box 45" hidden="1">
              <a:extLst>
                <a:ext uri="{63B3BB69-23CF-44E3-9099-C40C66FF867C}">
                  <a14:compatExt spid="_x0000_s32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2814" name="Check Box 46" hidden="1">
              <a:extLst>
                <a:ext uri="{63B3BB69-23CF-44E3-9099-C40C66FF867C}">
                  <a14:compatExt spid="_x0000_s32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2815" name="Check Box 47" hidden="1">
              <a:extLst>
                <a:ext uri="{63B3BB69-23CF-44E3-9099-C40C66FF867C}">
                  <a14:compatExt spid="_x0000_s32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2816" name="Check Box 48" hidden="1">
              <a:extLst>
                <a:ext uri="{63B3BB69-23CF-44E3-9099-C40C66FF867C}">
                  <a14:compatExt spid="_x0000_s32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2817" name="Option Button 49" hidden="1">
              <a:extLst>
                <a:ext uri="{63B3BB69-23CF-44E3-9099-C40C66FF867C}">
                  <a14:compatExt spid="_x0000_s32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2818" name="Option Button 50" hidden="1">
              <a:extLst>
                <a:ext uri="{63B3BB69-23CF-44E3-9099-C40C66FF867C}">
                  <a14:compatExt spid="_x0000_s32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2819" name="Check Box 51" hidden="1">
              <a:extLst>
                <a:ext uri="{63B3BB69-23CF-44E3-9099-C40C66FF867C}">
                  <a14:compatExt spid="_x0000_s32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2820" name="Check Box 52" hidden="1">
              <a:extLst>
                <a:ext uri="{63B3BB69-23CF-44E3-9099-C40C66FF867C}">
                  <a14:compatExt spid="_x0000_s32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2821" name="Check Box 53" hidden="1">
              <a:extLst>
                <a:ext uri="{63B3BB69-23CF-44E3-9099-C40C66FF867C}">
                  <a14:compatExt spid="_x0000_s32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2822" name="Check Box 54" hidden="1">
              <a:extLst>
                <a:ext uri="{63B3BB69-23CF-44E3-9099-C40C66FF867C}">
                  <a14:compatExt spid="_x0000_s32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2823" name="Check Box 55" hidden="1">
              <a:extLst>
                <a:ext uri="{63B3BB69-23CF-44E3-9099-C40C66FF867C}">
                  <a14:compatExt spid="_x0000_s32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2824" name="Group Box 56" hidden="1">
              <a:extLst>
                <a:ext uri="{63B3BB69-23CF-44E3-9099-C40C66FF867C}">
                  <a14:compatExt spid="_x0000_s328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2825" name="Option Button 57" hidden="1">
              <a:extLst>
                <a:ext uri="{63B3BB69-23CF-44E3-9099-C40C66FF867C}">
                  <a14:compatExt spid="_x0000_s32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2826" name="Option Button 58" hidden="1">
              <a:extLst>
                <a:ext uri="{63B3BB69-23CF-44E3-9099-C40C66FF867C}">
                  <a14:compatExt spid="_x0000_s32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2827" name="Group Box 59" hidden="1">
              <a:extLst>
                <a:ext uri="{63B3BB69-23CF-44E3-9099-C40C66FF867C}">
                  <a14:compatExt spid="_x0000_s328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2828" name="Option Button 60" hidden="1">
              <a:extLst>
                <a:ext uri="{63B3BB69-23CF-44E3-9099-C40C66FF867C}">
                  <a14:compatExt spid="_x0000_s32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2829" name="Option Button 61" hidden="1">
              <a:extLst>
                <a:ext uri="{63B3BB69-23CF-44E3-9099-C40C66FF867C}">
                  <a14:compatExt spid="_x0000_s32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2830" name="Option Button 62" hidden="1">
              <a:extLst>
                <a:ext uri="{63B3BB69-23CF-44E3-9099-C40C66FF867C}">
                  <a14:compatExt spid="_x0000_s32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2831" name="Option Button 63" hidden="1">
              <a:extLst>
                <a:ext uri="{63B3BB69-23CF-44E3-9099-C40C66FF867C}">
                  <a14:compatExt spid="_x0000_s32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2832" name="Group Box 64" hidden="1">
              <a:extLst>
                <a:ext uri="{63B3BB69-23CF-44E3-9099-C40C66FF867C}">
                  <a14:compatExt spid="_x0000_s328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2833" name="Group Box 65" hidden="1">
              <a:extLst>
                <a:ext uri="{63B3BB69-23CF-44E3-9099-C40C66FF867C}">
                  <a14:compatExt spid="_x0000_s328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2834" name="Option Button 66" hidden="1">
              <a:extLst>
                <a:ext uri="{63B3BB69-23CF-44E3-9099-C40C66FF867C}">
                  <a14:compatExt spid="_x0000_s32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2835" name="Option Button 67" hidden="1">
              <a:extLst>
                <a:ext uri="{63B3BB69-23CF-44E3-9099-C40C66FF867C}">
                  <a14:compatExt spid="_x0000_s328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2836" name="Check Box 68" hidden="1">
              <a:extLst>
                <a:ext uri="{63B3BB69-23CF-44E3-9099-C40C66FF867C}">
                  <a14:compatExt spid="_x0000_s32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2837" name="Check Box 69" hidden="1">
              <a:extLst>
                <a:ext uri="{63B3BB69-23CF-44E3-9099-C40C66FF867C}">
                  <a14:compatExt spid="_x0000_s32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2838" name="Check Box 70" hidden="1">
              <a:extLst>
                <a:ext uri="{63B3BB69-23CF-44E3-9099-C40C66FF867C}">
                  <a14:compatExt spid="_x0000_s32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2839" name="Check Box 71" hidden="1">
              <a:extLst>
                <a:ext uri="{63B3BB69-23CF-44E3-9099-C40C66FF867C}">
                  <a14:compatExt spid="_x0000_s32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2840" name="Check Box 72" hidden="1">
              <a:extLst>
                <a:ext uri="{63B3BB69-23CF-44E3-9099-C40C66FF867C}">
                  <a14:compatExt spid="_x0000_s32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2841" name="Check Box 73" hidden="1">
              <a:extLst>
                <a:ext uri="{63B3BB69-23CF-44E3-9099-C40C66FF867C}">
                  <a14:compatExt spid="_x0000_s32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2842" name="Check Box 74" hidden="1">
              <a:extLst>
                <a:ext uri="{63B3BB69-23CF-44E3-9099-C40C66FF867C}">
                  <a14:compatExt spid="_x0000_s32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2843" name="Check Box 75" hidden="1">
              <a:extLst>
                <a:ext uri="{63B3BB69-23CF-44E3-9099-C40C66FF867C}">
                  <a14:compatExt spid="_x0000_s32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2844" name="Check Box 76" hidden="1">
              <a:extLst>
                <a:ext uri="{63B3BB69-23CF-44E3-9099-C40C66FF867C}">
                  <a14:compatExt spid="_x0000_s32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2845" name="Group Box 77" hidden="1">
              <a:extLst>
                <a:ext uri="{63B3BB69-23CF-44E3-9099-C40C66FF867C}">
                  <a14:compatExt spid="_x0000_s328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2846" name="Group Box 78" hidden="1">
              <a:extLst>
                <a:ext uri="{63B3BB69-23CF-44E3-9099-C40C66FF867C}">
                  <a14:compatExt spid="_x0000_s328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2847" name="Option Button 79" hidden="1">
              <a:extLst>
                <a:ext uri="{63B3BB69-23CF-44E3-9099-C40C66FF867C}">
                  <a14:compatExt spid="_x0000_s32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2848" name="Option Button 80" hidden="1">
              <a:extLst>
                <a:ext uri="{63B3BB69-23CF-44E3-9099-C40C66FF867C}">
                  <a14:compatExt spid="_x0000_s32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2849" name="Check Box 81" hidden="1">
              <a:extLst>
                <a:ext uri="{63B3BB69-23CF-44E3-9099-C40C66FF867C}">
                  <a14:compatExt spid="_x0000_s32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2850" name="Check Box 82" hidden="1">
              <a:extLst>
                <a:ext uri="{63B3BB69-23CF-44E3-9099-C40C66FF867C}">
                  <a14:compatExt spid="_x0000_s32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2851" name="Check Box 83" hidden="1">
              <a:extLst>
                <a:ext uri="{63B3BB69-23CF-44E3-9099-C40C66FF867C}">
                  <a14:compatExt spid="_x0000_s32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2852" name="Check Box 84" hidden="1">
              <a:extLst>
                <a:ext uri="{63B3BB69-23CF-44E3-9099-C40C66FF867C}">
                  <a14:compatExt spid="_x0000_s32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91</xdr:row>
          <xdr:rowOff>257175</xdr:rowOff>
        </xdr:to>
        <xdr:sp macro="" textlink="">
          <xdr:nvSpPr>
            <xdr:cNvPr id="32853" name="Check Box 85" hidden="1">
              <a:extLst>
                <a:ext uri="{63B3BB69-23CF-44E3-9099-C40C66FF867C}">
                  <a14:compatExt spid="_x0000_s32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2854" name="Group Box 86" hidden="1">
              <a:extLst>
                <a:ext uri="{63B3BB69-23CF-44E3-9099-C40C66FF867C}">
                  <a14:compatExt spid="_x0000_s32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2855" name="Option Button 87" hidden="1">
              <a:extLst>
                <a:ext uri="{63B3BB69-23CF-44E3-9099-C40C66FF867C}">
                  <a14:compatExt spid="_x0000_s32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2856" name="Option Button 88" hidden="1">
              <a:extLst>
                <a:ext uri="{63B3BB69-23CF-44E3-9099-C40C66FF867C}">
                  <a14:compatExt spid="_x0000_s32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2857" name="Check Box 89" hidden="1">
              <a:extLst>
                <a:ext uri="{63B3BB69-23CF-44E3-9099-C40C66FF867C}">
                  <a14:compatExt spid="_x0000_s32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2858" name="Check Box 90" hidden="1">
              <a:extLst>
                <a:ext uri="{63B3BB69-23CF-44E3-9099-C40C66FF867C}">
                  <a14:compatExt spid="_x0000_s32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2859" name="Check Box 91" hidden="1">
              <a:extLst>
                <a:ext uri="{63B3BB69-23CF-44E3-9099-C40C66FF867C}">
                  <a14:compatExt spid="_x0000_s32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2860" name="Check Box 92" hidden="1">
              <a:extLst>
                <a:ext uri="{63B3BB69-23CF-44E3-9099-C40C66FF867C}">
                  <a14:compatExt spid="_x0000_s32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2861" name="Check Box 93" hidden="1">
              <a:extLst>
                <a:ext uri="{63B3BB69-23CF-44E3-9099-C40C66FF867C}">
                  <a14:compatExt spid="_x0000_s32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2862" name="Check Box 94" hidden="1">
              <a:extLst>
                <a:ext uri="{63B3BB69-23CF-44E3-9099-C40C66FF867C}">
                  <a14:compatExt spid="_x0000_s32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2863" name="Option Button 95" hidden="1">
              <a:extLst>
                <a:ext uri="{63B3BB69-23CF-44E3-9099-C40C66FF867C}">
                  <a14:compatExt spid="_x0000_s32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2864" name="Option Button 96" hidden="1">
              <a:extLst>
                <a:ext uri="{63B3BB69-23CF-44E3-9099-C40C66FF867C}">
                  <a14:compatExt spid="_x0000_s32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2865" name="Option Button 97" hidden="1">
              <a:extLst>
                <a:ext uri="{63B3BB69-23CF-44E3-9099-C40C66FF867C}">
                  <a14:compatExt spid="_x0000_s32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2866" name="Option Button 98" hidden="1">
              <a:extLst>
                <a:ext uri="{63B3BB69-23CF-44E3-9099-C40C66FF867C}">
                  <a14:compatExt spid="_x0000_s32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2867" name="Group Box 99" hidden="1">
              <a:extLst>
                <a:ext uri="{63B3BB69-23CF-44E3-9099-C40C66FF867C}">
                  <a14:compatExt spid="_x0000_s32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2868" name="Group Box 100" hidden="1">
              <a:extLst>
                <a:ext uri="{63B3BB69-23CF-44E3-9099-C40C66FF867C}">
                  <a14:compatExt spid="_x0000_s328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2869" name="Check Box 101" hidden="1">
              <a:extLst>
                <a:ext uri="{63B3BB69-23CF-44E3-9099-C40C66FF867C}">
                  <a14:compatExt spid="_x0000_s32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2870" name="Check Box 102" hidden="1">
              <a:extLst>
                <a:ext uri="{63B3BB69-23CF-44E3-9099-C40C66FF867C}">
                  <a14:compatExt spid="_x0000_s32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2871" name="Check Box 103" hidden="1">
              <a:extLst>
                <a:ext uri="{63B3BB69-23CF-44E3-9099-C40C66FF867C}">
                  <a14:compatExt spid="_x0000_s32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2872" name="Check Box 104" hidden="1">
              <a:extLst>
                <a:ext uri="{63B3BB69-23CF-44E3-9099-C40C66FF867C}">
                  <a14:compatExt spid="_x0000_s32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2873" name="Check Box 105" hidden="1">
              <a:extLst>
                <a:ext uri="{63B3BB69-23CF-44E3-9099-C40C66FF867C}">
                  <a14:compatExt spid="_x0000_s32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2874" name="Option Button 106" hidden="1">
              <a:extLst>
                <a:ext uri="{63B3BB69-23CF-44E3-9099-C40C66FF867C}">
                  <a14:compatExt spid="_x0000_s32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2875" name="Option Button 107" hidden="1">
              <a:extLst>
                <a:ext uri="{63B3BB69-23CF-44E3-9099-C40C66FF867C}">
                  <a14:compatExt spid="_x0000_s32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3793" name="Option Button 1" hidden="1">
              <a:extLst>
                <a:ext uri="{63B3BB69-23CF-44E3-9099-C40C66FF867C}">
                  <a14:compatExt spid="_x0000_s33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3794" name="Group Box 2" hidden="1">
              <a:extLst>
                <a:ext uri="{63B3BB69-23CF-44E3-9099-C40C66FF867C}">
                  <a14:compatExt spid="_x0000_s337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3795" name="Option Button 3" hidden="1">
              <a:extLst>
                <a:ext uri="{63B3BB69-23CF-44E3-9099-C40C66FF867C}">
                  <a14:compatExt spid="_x0000_s33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3796" name="Option Button 4" hidden="1">
              <a:extLst>
                <a:ext uri="{63B3BB69-23CF-44E3-9099-C40C66FF867C}">
                  <a14:compatExt spid="_x0000_s33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3797" name="Option Button 5" hidden="1">
              <a:extLst>
                <a:ext uri="{63B3BB69-23CF-44E3-9099-C40C66FF867C}">
                  <a14:compatExt spid="_x0000_s33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3798" name="Option Button 6" hidden="1">
              <a:extLst>
                <a:ext uri="{63B3BB69-23CF-44E3-9099-C40C66FF867C}">
                  <a14:compatExt spid="_x0000_s33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3799" name="Option Button 7" hidden="1">
              <a:extLst>
                <a:ext uri="{63B3BB69-23CF-44E3-9099-C40C66FF867C}">
                  <a14:compatExt spid="_x0000_s33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3800" name="Option Button 8" hidden="1">
              <a:extLst>
                <a:ext uri="{63B3BB69-23CF-44E3-9099-C40C66FF867C}">
                  <a14:compatExt spid="_x0000_s338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3801" name="Option Button 9" hidden="1">
              <a:extLst>
                <a:ext uri="{63B3BB69-23CF-44E3-9099-C40C66FF867C}">
                  <a14:compatExt spid="_x0000_s33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3802" name="Option Button 10" hidden="1">
              <a:extLst>
                <a:ext uri="{63B3BB69-23CF-44E3-9099-C40C66FF867C}">
                  <a14:compatExt spid="_x0000_s33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3803" name="Option Button 11" hidden="1">
              <a:extLst>
                <a:ext uri="{63B3BB69-23CF-44E3-9099-C40C66FF867C}">
                  <a14:compatExt spid="_x0000_s338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3804" name="Option Button 12" hidden="1">
              <a:extLst>
                <a:ext uri="{63B3BB69-23CF-44E3-9099-C40C66FF867C}">
                  <a14:compatExt spid="_x0000_s338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3805" name="Option Button 13" hidden="1">
              <a:extLst>
                <a:ext uri="{63B3BB69-23CF-44E3-9099-C40C66FF867C}">
                  <a14:compatExt spid="_x0000_s338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3806" name="Option Button 14" hidden="1">
              <a:extLst>
                <a:ext uri="{63B3BB69-23CF-44E3-9099-C40C66FF867C}">
                  <a14:compatExt spid="_x0000_s33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3807" name="Option Button 15" hidden="1">
              <a:extLst>
                <a:ext uri="{63B3BB69-23CF-44E3-9099-C40C66FF867C}">
                  <a14:compatExt spid="_x0000_s33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3808" name="Option Button 16" hidden="1">
              <a:extLst>
                <a:ext uri="{63B3BB69-23CF-44E3-9099-C40C66FF867C}">
                  <a14:compatExt spid="_x0000_s33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3809" name="Group Box 17" hidden="1">
              <a:extLst>
                <a:ext uri="{63B3BB69-23CF-44E3-9099-C40C66FF867C}">
                  <a14:compatExt spid="_x0000_s338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3810" name="Group Box 18" hidden="1">
              <a:extLst>
                <a:ext uri="{63B3BB69-23CF-44E3-9099-C40C66FF867C}">
                  <a14:compatExt spid="_x0000_s338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3811" name="Group Box 19" hidden="1">
              <a:extLst>
                <a:ext uri="{63B3BB69-23CF-44E3-9099-C40C66FF867C}">
                  <a14:compatExt spid="_x0000_s338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3812" name="Group Box 20" hidden="1">
              <a:extLst>
                <a:ext uri="{63B3BB69-23CF-44E3-9099-C40C66FF867C}">
                  <a14:compatExt spid="_x0000_s338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3813" name="Option Button 21" hidden="1">
              <a:extLst>
                <a:ext uri="{63B3BB69-23CF-44E3-9099-C40C66FF867C}">
                  <a14:compatExt spid="_x0000_s33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3814" name="Option Button 22" hidden="1">
              <a:extLst>
                <a:ext uri="{63B3BB69-23CF-44E3-9099-C40C66FF867C}">
                  <a14:compatExt spid="_x0000_s33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3815" name="Option Button 23" hidden="1">
              <a:extLst>
                <a:ext uri="{63B3BB69-23CF-44E3-9099-C40C66FF867C}">
                  <a14:compatExt spid="_x0000_s33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3816" name="Option Button 24" hidden="1">
              <a:extLst>
                <a:ext uri="{63B3BB69-23CF-44E3-9099-C40C66FF867C}">
                  <a14:compatExt spid="_x0000_s33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3817" name="Option Button 25" hidden="1">
              <a:extLst>
                <a:ext uri="{63B3BB69-23CF-44E3-9099-C40C66FF867C}">
                  <a14:compatExt spid="_x0000_s33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3818" name="Option Button 26" hidden="1">
              <a:extLst>
                <a:ext uri="{63B3BB69-23CF-44E3-9099-C40C66FF867C}">
                  <a14:compatExt spid="_x0000_s33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3819" name="Option Button 27" hidden="1">
              <a:extLst>
                <a:ext uri="{63B3BB69-23CF-44E3-9099-C40C66FF867C}">
                  <a14:compatExt spid="_x0000_s33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3820" name="Group Box 28" hidden="1">
              <a:extLst>
                <a:ext uri="{63B3BB69-23CF-44E3-9099-C40C66FF867C}">
                  <a14:compatExt spid="_x0000_s338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3821" name="Option Button 29" hidden="1">
              <a:extLst>
                <a:ext uri="{63B3BB69-23CF-44E3-9099-C40C66FF867C}">
                  <a14:compatExt spid="_x0000_s33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3822" name="Option Button 30" hidden="1">
              <a:extLst>
                <a:ext uri="{63B3BB69-23CF-44E3-9099-C40C66FF867C}">
                  <a14:compatExt spid="_x0000_s33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3823" name="Group Box 31" hidden="1">
              <a:extLst>
                <a:ext uri="{63B3BB69-23CF-44E3-9099-C40C66FF867C}">
                  <a14:compatExt spid="_x0000_s338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3824" name="Option Button 32" hidden="1">
              <a:extLst>
                <a:ext uri="{63B3BB69-23CF-44E3-9099-C40C66FF867C}">
                  <a14:compatExt spid="_x0000_s33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3825" name="Option Button 33" hidden="1">
              <a:extLst>
                <a:ext uri="{63B3BB69-23CF-44E3-9099-C40C66FF867C}">
                  <a14:compatExt spid="_x0000_s33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3826" name="Option Button 34" hidden="1">
              <a:extLst>
                <a:ext uri="{63B3BB69-23CF-44E3-9099-C40C66FF867C}">
                  <a14:compatExt spid="_x0000_s33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3827" name="Option Button 35" hidden="1">
              <a:extLst>
                <a:ext uri="{63B3BB69-23CF-44E3-9099-C40C66FF867C}">
                  <a14:compatExt spid="_x0000_s33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3828" name="Option Button 36" hidden="1">
              <a:extLst>
                <a:ext uri="{63B3BB69-23CF-44E3-9099-C40C66FF867C}">
                  <a14:compatExt spid="_x0000_s33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3829" name="Group Box 37" hidden="1">
              <a:extLst>
                <a:ext uri="{63B3BB69-23CF-44E3-9099-C40C66FF867C}">
                  <a14:compatExt spid="_x0000_s338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3830" name="Option Button 38" hidden="1">
              <a:extLst>
                <a:ext uri="{63B3BB69-23CF-44E3-9099-C40C66FF867C}">
                  <a14:compatExt spid="_x0000_s33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3831" name="Option Button 39" hidden="1">
              <a:extLst>
                <a:ext uri="{63B3BB69-23CF-44E3-9099-C40C66FF867C}">
                  <a14:compatExt spid="_x0000_s33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3832" name="Option Button 40" hidden="1">
              <a:extLst>
                <a:ext uri="{63B3BB69-23CF-44E3-9099-C40C66FF867C}">
                  <a14:compatExt spid="_x0000_s33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3833" name="Option Button 41" hidden="1">
              <a:extLst>
                <a:ext uri="{63B3BB69-23CF-44E3-9099-C40C66FF867C}">
                  <a14:compatExt spid="_x0000_s33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95</xdr:row>
          <xdr:rowOff>296333</xdr:rowOff>
        </xdr:to>
        <xdr:sp macro="" textlink="">
          <xdr:nvSpPr>
            <xdr:cNvPr id="33834" name="Option Button 42" hidden="1">
              <a:extLst>
                <a:ext uri="{63B3BB69-23CF-44E3-9099-C40C66FF867C}">
                  <a14:compatExt spid="_x0000_s33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9524</xdr:rowOff>
        </xdr:from>
        <xdr:to>
          <xdr:col>7</xdr:col>
          <xdr:colOff>457200</xdr:colOff>
          <xdr:row>95</xdr:row>
          <xdr:rowOff>412749</xdr:rowOff>
        </xdr:to>
        <xdr:sp macro="" textlink="">
          <xdr:nvSpPr>
            <xdr:cNvPr id="33835" name="Group Box 43" hidden="1">
              <a:extLst>
                <a:ext uri="{63B3BB69-23CF-44E3-9099-C40C66FF867C}">
                  <a14:compatExt spid="_x0000_s33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3836" name="Option Button 44" hidden="1">
              <a:extLst>
                <a:ext uri="{63B3BB69-23CF-44E3-9099-C40C66FF867C}">
                  <a14:compatExt spid="_x0000_s33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1</xdr:rowOff>
        </xdr:to>
        <xdr:sp macro="" textlink="">
          <xdr:nvSpPr>
            <xdr:cNvPr id="33837" name="Option Button 45" hidden="1">
              <a:extLst>
                <a:ext uri="{63B3BB69-23CF-44E3-9099-C40C66FF867C}">
                  <a14:compatExt spid="_x0000_s33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99</xdr:row>
          <xdr:rowOff>264583</xdr:rowOff>
        </xdr:to>
        <xdr:sp macro="" textlink="">
          <xdr:nvSpPr>
            <xdr:cNvPr id="33838" name="Option Button 46" hidden="1">
              <a:extLst>
                <a:ext uri="{63B3BB69-23CF-44E3-9099-C40C66FF867C}">
                  <a14:compatExt spid="_x0000_s33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3839" name="Option Button 47" hidden="1">
              <a:extLst>
                <a:ext uri="{63B3BB69-23CF-44E3-9099-C40C66FF867C}">
                  <a14:compatExt spid="_x0000_s33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1</xdr:rowOff>
        </xdr:to>
        <xdr:sp macro="" textlink="">
          <xdr:nvSpPr>
            <xdr:cNvPr id="33840" name="Group Box 48" hidden="1">
              <a:extLst>
                <a:ext uri="{63B3BB69-23CF-44E3-9099-C40C66FF867C}">
                  <a14:compatExt spid="_x0000_s338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3841" name="Option Button 49" hidden="1">
              <a:extLst>
                <a:ext uri="{63B3BB69-23CF-44E3-9099-C40C66FF867C}">
                  <a14:compatExt spid="_x0000_s33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1</xdr:rowOff>
        </xdr:to>
        <xdr:sp macro="" textlink="">
          <xdr:nvSpPr>
            <xdr:cNvPr id="33842" name="Option Button 50" hidden="1">
              <a:extLst>
                <a:ext uri="{63B3BB69-23CF-44E3-9099-C40C66FF867C}">
                  <a14:compatExt spid="_x0000_s33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111</xdr:row>
          <xdr:rowOff>264583</xdr:rowOff>
        </xdr:to>
        <xdr:sp macro="" textlink="">
          <xdr:nvSpPr>
            <xdr:cNvPr id="33843" name="Check Box 51" hidden="1">
              <a:extLst>
                <a:ext uri="{63B3BB69-23CF-44E3-9099-C40C66FF867C}">
                  <a14:compatExt spid="_x0000_s33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3844" name="Check Box 52" hidden="1">
              <a:extLst>
                <a:ext uri="{63B3BB69-23CF-44E3-9099-C40C66FF867C}">
                  <a14:compatExt spid="_x0000_s33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3845" name="Check Box 53" hidden="1">
              <a:extLst>
                <a:ext uri="{63B3BB69-23CF-44E3-9099-C40C66FF867C}">
                  <a14:compatExt spid="_x0000_s33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3846" name="Check Box 54" hidden="1">
              <a:extLst>
                <a:ext uri="{63B3BB69-23CF-44E3-9099-C40C66FF867C}">
                  <a14:compatExt spid="_x0000_s33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1</xdr:rowOff>
        </xdr:to>
        <xdr:sp macro="" textlink="">
          <xdr:nvSpPr>
            <xdr:cNvPr id="33847" name="Check Box 55" hidden="1">
              <a:extLst>
                <a:ext uri="{63B3BB69-23CF-44E3-9099-C40C66FF867C}">
                  <a14:compatExt spid="_x0000_s33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3848" name="Check Box 56" hidden="1">
              <a:extLst>
                <a:ext uri="{63B3BB69-23CF-44E3-9099-C40C66FF867C}">
                  <a14:compatExt spid="_x0000_s33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117</xdr:row>
          <xdr:rowOff>243416</xdr:rowOff>
        </xdr:to>
        <xdr:sp macro="" textlink="">
          <xdr:nvSpPr>
            <xdr:cNvPr id="33849" name="Check Box 57" hidden="1">
              <a:extLst>
                <a:ext uri="{63B3BB69-23CF-44E3-9099-C40C66FF867C}">
                  <a14:compatExt spid="_x0000_s33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3850" name="Check Box 58" hidden="1">
              <a:extLst>
                <a:ext uri="{63B3BB69-23CF-44E3-9099-C40C66FF867C}">
                  <a14:compatExt spid="_x0000_s33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1</xdr:rowOff>
        </xdr:to>
        <xdr:sp macro="" textlink="">
          <xdr:nvSpPr>
            <xdr:cNvPr id="33851" name="Check Box 59" hidden="1">
              <a:extLst>
                <a:ext uri="{63B3BB69-23CF-44E3-9099-C40C66FF867C}">
                  <a14:compatExt spid="_x0000_s33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3852" name="Check Box 60" hidden="1">
              <a:extLst>
                <a:ext uri="{63B3BB69-23CF-44E3-9099-C40C66FF867C}">
                  <a14:compatExt spid="_x0000_s33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228601</xdr:rowOff>
        </xdr:to>
        <xdr:sp macro="" textlink="">
          <xdr:nvSpPr>
            <xdr:cNvPr id="33853" name="Group Box 61" hidden="1">
              <a:extLst>
                <a:ext uri="{63B3BB69-23CF-44E3-9099-C40C66FF867C}">
                  <a14:compatExt spid="_x0000_s33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3854" name="Option Button 62" hidden="1">
              <a:extLst>
                <a:ext uri="{63B3BB69-23CF-44E3-9099-C40C66FF867C}">
                  <a14:compatExt spid="_x0000_s33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19051</xdr:rowOff>
        </xdr:to>
        <xdr:sp macro="" textlink="">
          <xdr:nvSpPr>
            <xdr:cNvPr id="33855" name="Option Button 63" hidden="1">
              <a:extLst>
                <a:ext uri="{63B3BB69-23CF-44E3-9099-C40C66FF867C}">
                  <a14:compatExt spid="_x0000_s33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3856" name="Check Box 64" hidden="1">
              <a:extLst>
                <a:ext uri="{63B3BB69-23CF-44E3-9099-C40C66FF867C}">
                  <a14:compatExt spid="_x0000_s33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3857" name="Check Box 65" hidden="1">
              <a:extLst>
                <a:ext uri="{63B3BB69-23CF-44E3-9099-C40C66FF867C}">
                  <a14:compatExt spid="_x0000_s33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257174</xdr:rowOff>
        </xdr:to>
        <xdr:sp macro="" textlink="">
          <xdr:nvSpPr>
            <xdr:cNvPr id="33858" name="Group Box 66" hidden="1">
              <a:extLst>
                <a:ext uri="{63B3BB69-23CF-44E3-9099-C40C66FF867C}">
                  <a14:compatExt spid="_x0000_s338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3859" name="Option Button 67" hidden="1">
              <a:extLst>
                <a:ext uri="{63B3BB69-23CF-44E3-9099-C40C66FF867C}">
                  <a14:compatExt spid="_x0000_s33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3860" name="Option Button 68" hidden="1">
              <a:extLst>
                <a:ext uri="{63B3BB69-23CF-44E3-9099-C40C66FF867C}">
                  <a14:compatExt spid="_x0000_s33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3861" name="Option Button 69" hidden="1">
              <a:extLst>
                <a:ext uri="{63B3BB69-23CF-44E3-9099-C40C66FF867C}">
                  <a14:compatExt spid="_x0000_s33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3862" name="Check Box 70" hidden="1">
              <a:extLst>
                <a:ext uri="{63B3BB69-23CF-44E3-9099-C40C66FF867C}">
                  <a14:compatExt spid="_x0000_s33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3863" name="Check Box 71" hidden="1">
              <a:extLst>
                <a:ext uri="{63B3BB69-23CF-44E3-9099-C40C66FF867C}">
                  <a14:compatExt spid="_x0000_s33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3864" name="Check Box 72" hidden="1">
              <a:extLst>
                <a:ext uri="{63B3BB69-23CF-44E3-9099-C40C66FF867C}">
                  <a14:compatExt spid="_x0000_s33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1</xdr:rowOff>
        </xdr:to>
        <xdr:sp macro="" textlink="">
          <xdr:nvSpPr>
            <xdr:cNvPr id="33865" name="Check Box 73" hidden="1">
              <a:extLst>
                <a:ext uri="{63B3BB69-23CF-44E3-9099-C40C66FF867C}">
                  <a14:compatExt spid="_x0000_s33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3866" name="Option Button 74" hidden="1">
              <a:extLst>
                <a:ext uri="{63B3BB69-23CF-44E3-9099-C40C66FF867C}">
                  <a14:compatExt spid="_x0000_s33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533401</xdr:rowOff>
        </xdr:to>
        <xdr:sp macro="" textlink="">
          <xdr:nvSpPr>
            <xdr:cNvPr id="33867" name="Group Box 75" hidden="1">
              <a:extLst>
                <a:ext uri="{63B3BB69-23CF-44E3-9099-C40C66FF867C}">
                  <a14:compatExt spid="_x0000_s33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3868" name="Option Button 76" hidden="1">
              <a:extLst>
                <a:ext uri="{63B3BB69-23CF-44E3-9099-C40C66FF867C}">
                  <a14:compatExt spid="_x0000_s33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3869" name="Option Button 77" hidden="1">
              <a:extLst>
                <a:ext uri="{63B3BB69-23CF-44E3-9099-C40C66FF867C}">
                  <a14:compatExt spid="_x0000_s33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3870" name="Check Box 78" hidden="1">
              <a:extLst>
                <a:ext uri="{63B3BB69-23CF-44E3-9099-C40C66FF867C}">
                  <a14:compatExt spid="_x0000_s33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1</xdr:rowOff>
        </xdr:to>
        <xdr:sp macro="" textlink="">
          <xdr:nvSpPr>
            <xdr:cNvPr id="33871" name="Check Box 79" hidden="1">
              <a:extLst>
                <a:ext uri="{63B3BB69-23CF-44E3-9099-C40C66FF867C}">
                  <a14:compatExt spid="_x0000_s33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141</xdr:row>
          <xdr:rowOff>329141</xdr:rowOff>
        </xdr:to>
        <xdr:sp macro="" textlink="">
          <xdr:nvSpPr>
            <xdr:cNvPr id="33872" name="Check Box 80" hidden="1">
              <a:extLst>
                <a:ext uri="{63B3BB69-23CF-44E3-9099-C40C66FF867C}">
                  <a14:compatExt spid="_x0000_s33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3873" name="Group Box 81" hidden="1">
              <a:extLst>
                <a:ext uri="{63B3BB69-23CF-44E3-9099-C40C66FF867C}">
                  <a14:compatExt spid="_x0000_s33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3874" name="Option Button 82" hidden="1">
              <a:extLst>
                <a:ext uri="{63B3BB69-23CF-44E3-9099-C40C66FF867C}">
                  <a14:compatExt spid="_x0000_s33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3875" name="Option Button 83" hidden="1">
              <a:extLst>
                <a:ext uri="{63B3BB69-23CF-44E3-9099-C40C66FF867C}">
                  <a14:compatExt spid="_x0000_s33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3876" name="Option Button 84" hidden="1">
              <a:extLst>
                <a:ext uri="{63B3BB69-23CF-44E3-9099-C40C66FF867C}">
                  <a14:compatExt spid="_x0000_s33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33877" name="Option Button 85" hidden="1">
              <a:extLst>
                <a:ext uri="{63B3BB69-23CF-44E3-9099-C40C66FF867C}">
                  <a14:compatExt spid="_x0000_s33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371474</xdr:rowOff>
        </xdr:to>
        <xdr:sp macro="" textlink="">
          <xdr:nvSpPr>
            <xdr:cNvPr id="33878" name="Group Box 86" hidden="1">
              <a:extLst>
                <a:ext uri="{63B3BB69-23CF-44E3-9099-C40C66FF867C}">
                  <a14:compatExt spid="_x0000_s33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3879" name="Option Button 87" hidden="1">
              <a:extLst>
                <a:ext uri="{63B3BB69-23CF-44E3-9099-C40C66FF867C}">
                  <a14:compatExt spid="_x0000_s33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1</xdr:rowOff>
        </xdr:to>
        <xdr:sp macro="" textlink="">
          <xdr:nvSpPr>
            <xdr:cNvPr id="33880" name="Option Button 88" hidden="1">
              <a:extLst>
                <a:ext uri="{63B3BB69-23CF-44E3-9099-C40C66FF867C}">
                  <a14:compatExt spid="_x0000_s33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148</xdr:row>
          <xdr:rowOff>306916</xdr:rowOff>
        </xdr:to>
        <xdr:sp macro="" textlink="">
          <xdr:nvSpPr>
            <xdr:cNvPr id="33881" name="Check Box 89" hidden="1">
              <a:extLst>
                <a:ext uri="{63B3BB69-23CF-44E3-9099-C40C66FF867C}">
                  <a14:compatExt spid="_x0000_s33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3882" name="Check Box 90" hidden="1">
              <a:extLst>
                <a:ext uri="{63B3BB69-23CF-44E3-9099-C40C66FF867C}">
                  <a14:compatExt spid="_x0000_s33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1</xdr:rowOff>
        </xdr:to>
        <xdr:sp macro="" textlink="">
          <xdr:nvSpPr>
            <xdr:cNvPr id="33883" name="Check Box 91" hidden="1">
              <a:extLst>
                <a:ext uri="{63B3BB69-23CF-44E3-9099-C40C66FF867C}">
                  <a14:compatExt spid="_x0000_s33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151</xdr:row>
          <xdr:rowOff>306916</xdr:rowOff>
        </xdr:to>
        <xdr:sp macro="" textlink="">
          <xdr:nvSpPr>
            <xdr:cNvPr id="33884" name="Check Box 92" hidden="1">
              <a:extLst>
                <a:ext uri="{63B3BB69-23CF-44E3-9099-C40C66FF867C}">
                  <a14:compatExt spid="_x0000_s33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3885" name="Check Box 93" hidden="1">
              <a:extLst>
                <a:ext uri="{63B3BB69-23CF-44E3-9099-C40C66FF867C}">
                  <a14:compatExt spid="_x0000_s33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33886" name="Group Box 94" hidden="1">
              <a:extLst>
                <a:ext uri="{63B3BB69-23CF-44E3-9099-C40C66FF867C}">
                  <a14:compatExt spid="_x0000_s338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3887" name="Option Button 95" hidden="1">
              <a:extLst>
                <a:ext uri="{63B3BB69-23CF-44E3-9099-C40C66FF867C}">
                  <a14:compatExt spid="_x0000_s33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3888" name="Option Button 96" hidden="1">
              <a:extLst>
                <a:ext uri="{63B3BB69-23CF-44E3-9099-C40C66FF867C}">
                  <a14:compatExt spid="_x0000_s33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156</xdr:row>
          <xdr:rowOff>328083</xdr:rowOff>
        </xdr:to>
        <xdr:sp macro="" textlink="">
          <xdr:nvSpPr>
            <xdr:cNvPr id="33889" name="Check Box 97" hidden="1">
              <a:extLst>
                <a:ext uri="{63B3BB69-23CF-44E3-9099-C40C66FF867C}">
                  <a14:compatExt spid="_x0000_s33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1</xdr:rowOff>
        </xdr:to>
        <xdr:sp macro="" textlink="">
          <xdr:nvSpPr>
            <xdr:cNvPr id="33890" name="Check Box 98" hidden="1">
              <a:extLst>
                <a:ext uri="{63B3BB69-23CF-44E3-9099-C40C66FF867C}">
                  <a14:compatExt spid="_x0000_s33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9526</xdr:rowOff>
        </xdr:to>
        <xdr:sp macro="" textlink="">
          <xdr:nvSpPr>
            <xdr:cNvPr id="33891" name="Group Box 99" hidden="1">
              <a:extLst>
                <a:ext uri="{63B3BB69-23CF-44E3-9099-C40C66FF867C}">
                  <a14:compatExt spid="_x0000_s33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158</xdr:row>
          <xdr:rowOff>391583</xdr:rowOff>
        </xdr:to>
        <xdr:sp macro="" textlink="">
          <xdr:nvSpPr>
            <xdr:cNvPr id="33892" name="Option Button 100" hidden="1">
              <a:extLst>
                <a:ext uri="{63B3BB69-23CF-44E3-9099-C40C66FF867C}">
                  <a14:compatExt spid="_x0000_s33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3893" name="Option Button 101" hidden="1">
              <a:extLst>
                <a:ext uri="{63B3BB69-23CF-44E3-9099-C40C66FF867C}">
                  <a14:compatExt spid="_x0000_s33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3894" name="Check Box 102" hidden="1">
              <a:extLst>
                <a:ext uri="{63B3BB69-23CF-44E3-9099-C40C66FF867C}">
                  <a14:compatExt spid="_x0000_s33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3895" name="Check Box 103" hidden="1">
              <a:extLst>
                <a:ext uri="{63B3BB69-23CF-44E3-9099-C40C66FF867C}">
                  <a14:compatExt spid="_x0000_s33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19051</xdr:rowOff>
        </xdr:to>
        <xdr:sp macro="" textlink="">
          <xdr:nvSpPr>
            <xdr:cNvPr id="33896" name="Check Box 104" hidden="1">
              <a:extLst>
                <a:ext uri="{63B3BB69-23CF-44E3-9099-C40C66FF867C}">
                  <a14:compatExt spid="_x0000_s33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164</xdr:row>
          <xdr:rowOff>338666</xdr:rowOff>
        </xdr:to>
        <xdr:sp macro="" textlink="">
          <xdr:nvSpPr>
            <xdr:cNvPr id="33897" name="Group Box 105" hidden="1">
              <a:extLst>
                <a:ext uri="{63B3BB69-23CF-44E3-9099-C40C66FF867C}">
                  <a14:compatExt spid="_x0000_s33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3898" name="Option Button 106" hidden="1">
              <a:extLst>
                <a:ext uri="{63B3BB69-23CF-44E3-9099-C40C66FF867C}">
                  <a14:compatExt spid="_x0000_s33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3899" name="Option Button 107" hidden="1">
              <a:extLst>
                <a:ext uri="{63B3BB69-23CF-44E3-9099-C40C66FF867C}">
                  <a14:compatExt spid="_x0000_s33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3900" name="Option Button 108" hidden="1">
              <a:extLst>
                <a:ext uri="{63B3BB69-23CF-44E3-9099-C40C66FF867C}">
                  <a14:compatExt spid="_x0000_s33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105</xdr:row>
          <xdr:rowOff>264583</xdr:rowOff>
        </xdr:to>
        <xdr:sp macro="" textlink="">
          <xdr:nvSpPr>
            <xdr:cNvPr id="33901" name="Option Button 109" hidden="1">
              <a:extLst>
                <a:ext uri="{63B3BB69-23CF-44E3-9099-C40C66FF867C}">
                  <a14:compatExt spid="_x0000_s33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3902" name="Option Button 110" hidden="1">
              <a:extLst>
                <a:ext uri="{63B3BB69-23CF-44E3-9099-C40C66FF867C}">
                  <a14:compatExt spid="_x0000_s33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1</xdr:rowOff>
        </xdr:to>
        <xdr:sp macro="" textlink="">
          <xdr:nvSpPr>
            <xdr:cNvPr id="33903" name="Option Button 111" hidden="1">
              <a:extLst>
                <a:ext uri="{63B3BB69-23CF-44E3-9099-C40C66FF867C}">
                  <a14:compatExt spid="_x0000_s33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3904" name="Group Box 112" hidden="1">
              <a:extLst>
                <a:ext uri="{63B3BB69-23CF-44E3-9099-C40C66FF867C}">
                  <a14:compatExt spid="_x0000_s33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3905" name="Option Button 113" hidden="1">
              <a:extLst>
                <a:ext uri="{63B3BB69-23CF-44E3-9099-C40C66FF867C}">
                  <a14:compatExt spid="_x0000_s33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3906" name="Option Button 114" hidden="1">
              <a:extLst>
                <a:ext uri="{63B3BB69-23CF-44E3-9099-C40C66FF867C}">
                  <a14:compatExt spid="_x0000_s33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3907" name="Group Box 115" hidden="1">
              <a:extLst>
                <a:ext uri="{63B3BB69-23CF-44E3-9099-C40C66FF867C}">
                  <a14:compatExt spid="_x0000_s33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3908" name="Check Box 116" hidden="1">
              <a:extLst>
                <a:ext uri="{63B3BB69-23CF-44E3-9099-C40C66FF867C}">
                  <a14:compatExt spid="_x0000_s33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3909" name="Check Box 117" hidden="1">
              <a:extLst>
                <a:ext uri="{63B3BB69-23CF-44E3-9099-C40C66FF867C}">
                  <a14:compatExt spid="_x0000_s33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3910" name="Check Box 118" hidden="1">
              <a:extLst>
                <a:ext uri="{63B3BB69-23CF-44E3-9099-C40C66FF867C}">
                  <a14:compatExt spid="_x0000_s33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3911" name="Check Box 119" hidden="1">
              <a:extLst>
                <a:ext uri="{63B3BB69-23CF-44E3-9099-C40C66FF867C}">
                  <a14:compatExt spid="_x0000_s33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3912" name="Check Box 120" hidden="1">
              <a:extLst>
                <a:ext uri="{63B3BB69-23CF-44E3-9099-C40C66FF867C}">
                  <a14:compatExt spid="_x0000_s33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3913" name="Check Box 121" hidden="1">
              <a:extLst>
                <a:ext uri="{63B3BB69-23CF-44E3-9099-C40C66FF867C}">
                  <a14:compatExt spid="_x0000_s33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3914" name="Group Box 122" hidden="1">
              <a:extLst>
                <a:ext uri="{63B3BB69-23CF-44E3-9099-C40C66FF867C}">
                  <a14:compatExt spid="_x0000_s339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3915" name="Option Button 123" hidden="1">
              <a:extLst>
                <a:ext uri="{63B3BB69-23CF-44E3-9099-C40C66FF867C}">
                  <a14:compatExt spid="_x0000_s33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3916" name="Option Button 124" hidden="1">
              <a:extLst>
                <a:ext uri="{63B3BB69-23CF-44E3-9099-C40C66FF867C}">
                  <a14:compatExt spid="_x0000_s33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3917" name="Option Button 125" hidden="1">
              <a:extLst>
                <a:ext uri="{63B3BB69-23CF-44E3-9099-C40C66FF867C}">
                  <a14:compatExt spid="_x0000_s33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3918" name="Check Box 126" hidden="1">
              <a:extLst>
                <a:ext uri="{63B3BB69-23CF-44E3-9099-C40C66FF867C}">
                  <a14:compatExt spid="_x0000_s33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3919" name="Check Box 127" hidden="1">
              <a:extLst>
                <a:ext uri="{63B3BB69-23CF-44E3-9099-C40C66FF867C}">
                  <a14:compatExt spid="_x0000_s33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3920" name="Group Box 128" hidden="1">
              <a:extLst>
                <a:ext uri="{63B3BB69-23CF-44E3-9099-C40C66FF867C}">
                  <a14:compatExt spid="_x0000_s339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3921" name="Check Box 129" hidden="1">
              <a:extLst>
                <a:ext uri="{63B3BB69-23CF-44E3-9099-C40C66FF867C}">
                  <a14:compatExt spid="_x0000_s33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3922" name="Check Box 130" hidden="1">
              <a:extLst>
                <a:ext uri="{63B3BB69-23CF-44E3-9099-C40C66FF867C}">
                  <a14:compatExt spid="_x0000_s33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3923" name="Check Box 131" hidden="1">
              <a:extLst>
                <a:ext uri="{63B3BB69-23CF-44E3-9099-C40C66FF867C}">
                  <a14:compatExt spid="_x0000_s33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3924" name="Check Box 132" hidden="1">
              <a:extLst>
                <a:ext uri="{63B3BB69-23CF-44E3-9099-C40C66FF867C}">
                  <a14:compatExt spid="_x0000_s33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3925" name="Option Button 133" hidden="1">
              <a:extLst>
                <a:ext uri="{63B3BB69-23CF-44E3-9099-C40C66FF867C}">
                  <a14:compatExt spid="_x0000_s33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3926" name="Option Button 134" hidden="1">
              <a:extLst>
                <a:ext uri="{63B3BB69-23CF-44E3-9099-C40C66FF867C}">
                  <a14:compatExt spid="_x0000_s33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3927" name="Check Box 135" hidden="1">
              <a:extLst>
                <a:ext uri="{63B3BB69-23CF-44E3-9099-C40C66FF867C}">
                  <a14:compatExt spid="_x0000_s33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3928" name="Check Box 136" hidden="1">
              <a:extLst>
                <a:ext uri="{63B3BB69-23CF-44E3-9099-C40C66FF867C}">
                  <a14:compatExt spid="_x0000_s33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3929" name="Check Box 137" hidden="1">
              <a:extLst>
                <a:ext uri="{63B3BB69-23CF-44E3-9099-C40C66FF867C}">
                  <a14:compatExt spid="_x0000_s33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3930" name="Check Box 138" hidden="1">
              <a:extLst>
                <a:ext uri="{63B3BB69-23CF-44E3-9099-C40C66FF867C}">
                  <a14:compatExt spid="_x0000_s33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3931" name="Check Box 139" hidden="1">
              <a:extLst>
                <a:ext uri="{63B3BB69-23CF-44E3-9099-C40C66FF867C}">
                  <a14:compatExt spid="_x0000_s33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40</xdr:row>
          <xdr:rowOff>2106083</xdr:rowOff>
        </xdr:to>
        <xdr:sp macro="" textlink="">
          <xdr:nvSpPr>
            <xdr:cNvPr id="33932" name="Group Box 140" hidden="1">
              <a:extLst>
                <a:ext uri="{63B3BB69-23CF-44E3-9099-C40C66FF867C}">
                  <a14:compatExt spid="_x0000_s339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3933" name="Option Button 141" hidden="1">
              <a:extLst>
                <a:ext uri="{63B3BB69-23CF-44E3-9099-C40C66FF867C}">
                  <a14:compatExt spid="_x0000_s33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3934" name="Option Button 142" hidden="1">
              <a:extLst>
                <a:ext uri="{63B3BB69-23CF-44E3-9099-C40C66FF867C}">
                  <a14:compatExt spid="_x0000_s33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3935" name="Option Button 143" hidden="1">
              <a:extLst>
                <a:ext uri="{63B3BB69-23CF-44E3-9099-C40C66FF867C}">
                  <a14:compatExt spid="_x0000_s33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3936" name="Option Button 144" hidden="1">
              <a:extLst>
                <a:ext uri="{63B3BB69-23CF-44E3-9099-C40C66FF867C}">
                  <a14:compatExt spid="_x0000_s33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3937" name="Option Button 145" hidden="1">
              <a:extLst>
                <a:ext uri="{63B3BB69-23CF-44E3-9099-C40C66FF867C}">
                  <a14:compatExt spid="_x0000_s33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3938" name="Group Box 146" hidden="1">
              <a:extLst>
                <a:ext uri="{63B3BB69-23CF-44E3-9099-C40C66FF867C}">
                  <a14:compatExt spid="_x0000_s339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3939" name="Option Button 147" hidden="1">
              <a:extLst>
                <a:ext uri="{63B3BB69-23CF-44E3-9099-C40C66FF867C}">
                  <a14:compatExt spid="_x0000_s33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3940" name="Option Button 148" hidden="1">
              <a:extLst>
                <a:ext uri="{63B3BB69-23CF-44E3-9099-C40C66FF867C}">
                  <a14:compatExt spid="_x0000_s33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3941" name="Option Button 149" hidden="1">
              <a:extLst>
                <a:ext uri="{63B3BB69-23CF-44E3-9099-C40C66FF867C}">
                  <a14:compatExt spid="_x0000_s33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3942" name="Option Button 150" hidden="1">
              <a:extLst>
                <a:ext uri="{63B3BB69-23CF-44E3-9099-C40C66FF867C}">
                  <a14:compatExt spid="_x0000_s33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3943" name="Option Button 151" hidden="1">
              <a:extLst>
                <a:ext uri="{63B3BB69-23CF-44E3-9099-C40C66FF867C}">
                  <a14:compatExt spid="_x0000_s33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3944" name="Check Box 152" hidden="1">
              <a:extLst>
                <a:ext uri="{63B3BB69-23CF-44E3-9099-C40C66FF867C}">
                  <a14:compatExt spid="_x0000_s33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3945" name="Option Button 153" hidden="1">
              <a:extLst>
                <a:ext uri="{63B3BB69-23CF-44E3-9099-C40C66FF867C}">
                  <a14:compatExt spid="_x0000_s33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3946" name="Option Button 154" hidden="1">
              <a:extLst>
                <a:ext uri="{63B3BB69-23CF-44E3-9099-C40C66FF867C}">
                  <a14:compatExt spid="_x0000_s33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3947" name="Option Button 155" hidden="1">
              <a:extLst>
                <a:ext uri="{63B3BB69-23CF-44E3-9099-C40C66FF867C}">
                  <a14:compatExt spid="_x0000_s33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3948" name="Option Button 156" hidden="1">
              <a:extLst>
                <a:ext uri="{63B3BB69-23CF-44E3-9099-C40C66FF867C}">
                  <a14:compatExt spid="_x0000_s33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1</xdr:rowOff>
        </xdr:to>
        <xdr:sp macro="" textlink="">
          <xdr:nvSpPr>
            <xdr:cNvPr id="33949" name="Check Box 157" hidden="1">
              <a:extLst>
                <a:ext uri="{63B3BB69-23CF-44E3-9099-C40C66FF867C}">
                  <a14:compatExt spid="_x0000_s33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3950" name="Check Box 158" hidden="1">
              <a:extLst>
                <a:ext uri="{63B3BB69-23CF-44E3-9099-C40C66FF867C}">
                  <a14:compatExt spid="_x0000_s33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3951" name="Option Button 159" hidden="1">
              <a:extLst>
                <a:ext uri="{63B3BB69-23CF-44E3-9099-C40C66FF867C}">
                  <a14:compatExt spid="_x0000_s33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4817" name="Group Box 1" hidden="1">
              <a:extLst>
                <a:ext uri="{63B3BB69-23CF-44E3-9099-C40C66FF867C}">
                  <a14:compatExt spid="_x0000_s348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4818" name="Option Button 2" hidden="1">
              <a:extLst>
                <a:ext uri="{63B3BB69-23CF-44E3-9099-C40C66FF867C}">
                  <a14:compatExt spid="_x0000_s34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4819" name="Option Button 3" hidden="1">
              <a:extLst>
                <a:ext uri="{63B3BB69-23CF-44E3-9099-C40C66FF867C}">
                  <a14:compatExt spid="_x0000_s34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4820" name="Option Button 4" hidden="1">
              <a:extLst>
                <a:ext uri="{63B3BB69-23CF-44E3-9099-C40C66FF867C}">
                  <a14:compatExt spid="_x0000_s34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4821" name="Option Button 5" hidden="1">
              <a:extLst>
                <a:ext uri="{63B3BB69-23CF-44E3-9099-C40C66FF867C}">
                  <a14:compatExt spid="_x0000_s34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4822" name="Group Box 6" hidden="1">
              <a:extLst>
                <a:ext uri="{63B3BB69-23CF-44E3-9099-C40C66FF867C}">
                  <a14:compatExt spid="_x0000_s348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4823" name="Option Button 7" hidden="1">
              <a:extLst>
                <a:ext uri="{63B3BB69-23CF-44E3-9099-C40C66FF867C}">
                  <a14:compatExt spid="_x0000_s34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4824" name="Option Button 8" hidden="1">
              <a:extLst>
                <a:ext uri="{63B3BB69-23CF-44E3-9099-C40C66FF867C}">
                  <a14:compatExt spid="_x0000_s34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4825" name="Group Box 9" hidden="1">
              <a:extLst>
                <a:ext uri="{63B3BB69-23CF-44E3-9099-C40C66FF867C}">
                  <a14:compatExt spid="_x0000_s348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4826" name="Option Button 10" hidden="1">
              <a:extLst>
                <a:ext uri="{63B3BB69-23CF-44E3-9099-C40C66FF867C}">
                  <a14:compatExt spid="_x0000_s34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4827" name="Option Button 11" hidden="1">
              <a:extLst>
                <a:ext uri="{63B3BB69-23CF-44E3-9099-C40C66FF867C}">
                  <a14:compatExt spid="_x0000_s34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4828" name="Option Button 12" hidden="1">
              <a:extLst>
                <a:ext uri="{63B3BB69-23CF-44E3-9099-C40C66FF867C}">
                  <a14:compatExt spid="_x0000_s34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4829" name="Option Button 13" hidden="1">
              <a:extLst>
                <a:ext uri="{63B3BB69-23CF-44E3-9099-C40C66FF867C}">
                  <a14:compatExt spid="_x0000_s34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4830" name="Option Button 14" hidden="1">
              <a:extLst>
                <a:ext uri="{63B3BB69-23CF-44E3-9099-C40C66FF867C}">
                  <a14:compatExt spid="_x0000_s34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4831" name="Option Button 15" hidden="1">
              <a:extLst>
                <a:ext uri="{63B3BB69-23CF-44E3-9099-C40C66FF867C}">
                  <a14:compatExt spid="_x0000_s34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4832" name="Option Button 16" hidden="1">
              <a:extLst>
                <a:ext uri="{63B3BB69-23CF-44E3-9099-C40C66FF867C}">
                  <a14:compatExt spid="_x0000_s34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4833" name="Option Button 17" hidden="1">
              <a:extLst>
                <a:ext uri="{63B3BB69-23CF-44E3-9099-C40C66FF867C}">
                  <a14:compatExt spid="_x0000_s34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4834" name="Option Button 18" hidden="1">
              <a:extLst>
                <a:ext uri="{63B3BB69-23CF-44E3-9099-C40C66FF867C}">
                  <a14:compatExt spid="_x0000_s34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4835" name="Group Box 19" hidden="1">
              <a:extLst>
                <a:ext uri="{63B3BB69-23CF-44E3-9099-C40C66FF867C}">
                  <a14:compatExt spid="_x0000_s34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4836" name="Option Button 20" hidden="1">
              <a:extLst>
                <a:ext uri="{63B3BB69-23CF-44E3-9099-C40C66FF867C}">
                  <a14:compatExt spid="_x0000_s34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4837" name="Option Button 21" hidden="1">
              <a:extLst>
                <a:ext uri="{63B3BB69-23CF-44E3-9099-C40C66FF867C}">
                  <a14:compatExt spid="_x0000_s34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4838" name="Group Box 22" hidden="1">
              <a:extLst>
                <a:ext uri="{63B3BB69-23CF-44E3-9099-C40C66FF867C}">
                  <a14:compatExt spid="_x0000_s348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4839" name="Option Button 23" hidden="1">
              <a:extLst>
                <a:ext uri="{63B3BB69-23CF-44E3-9099-C40C66FF867C}">
                  <a14:compatExt spid="_x0000_s34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4840" name="Option Button 24" hidden="1">
              <a:extLst>
                <a:ext uri="{63B3BB69-23CF-44E3-9099-C40C66FF867C}">
                  <a14:compatExt spid="_x0000_s34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4841" name="Option Button 25" hidden="1">
              <a:extLst>
                <a:ext uri="{63B3BB69-23CF-44E3-9099-C40C66FF867C}">
                  <a14:compatExt spid="_x0000_s34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4842" name="Option Button 26" hidden="1">
              <a:extLst>
                <a:ext uri="{63B3BB69-23CF-44E3-9099-C40C66FF867C}">
                  <a14:compatExt spid="_x0000_s34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4843" name="Option Button 27" hidden="1">
              <a:extLst>
                <a:ext uri="{63B3BB69-23CF-44E3-9099-C40C66FF867C}">
                  <a14:compatExt spid="_x0000_s34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4844" name="Group Box 28" hidden="1">
              <a:extLst>
                <a:ext uri="{63B3BB69-23CF-44E3-9099-C40C66FF867C}">
                  <a14:compatExt spid="_x0000_s348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4845" name="Option Button 29" hidden="1">
              <a:extLst>
                <a:ext uri="{63B3BB69-23CF-44E3-9099-C40C66FF867C}">
                  <a14:compatExt spid="_x0000_s34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4846" name="Option Button 30" hidden="1">
              <a:extLst>
                <a:ext uri="{63B3BB69-23CF-44E3-9099-C40C66FF867C}">
                  <a14:compatExt spid="_x0000_s34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4847" name="Option Button 31" hidden="1">
              <a:extLst>
                <a:ext uri="{63B3BB69-23CF-44E3-9099-C40C66FF867C}">
                  <a14:compatExt spid="_x0000_s34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4848" name="Option Button 32" hidden="1">
              <a:extLst>
                <a:ext uri="{63B3BB69-23CF-44E3-9099-C40C66FF867C}">
                  <a14:compatExt spid="_x0000_s34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4849" name="Option Button 33" hidden="1">
              <a:extLst>
                <a:ext uri="{63B3BB69-23CF-44E3-9099-C40C66FF867C}">
                  <a14:compatExt spid="_x0000_s34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4850" name="Option Button 34" hidden="1">
              <a:extLst>
                <a:ext uri="{63B3BB69-23CF-44E3-9099-C40C66FF867C}">
                  <a14:compatExt spid="_x0000_s34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4851" name="Group Box 35" hidden="1">
              <a:extLst>
                <a:ext uri="{63B3BB69-23CF-44E3-9099-C40C66FF867C}">
                  <a14:compatExt spid="_x0000_s34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4852" name="Option Button 36" hidden="1">
              <a:extLst>
                <a:ext uri="{63B3BB69-23CF-44E3-9099-C40C66FF867C}">
                  <a14:compatExt spid="_x0000_s34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4853" name="Option Button 37" hidden="1">
              <a:extLst>
                <a:ext uri="{63B3BB69-23CF-44E3-9099-C40C66FF867C}">
                  <a14:compatExt spid="_x0000_s34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4854" name="Check Box 38" hidden="1">
              <a:extLst>
                <a:ext uri="{63B3BB69-23CF-44E3-9099-C40C66FF867C}">
                  <a14:compatExt spid="_x0000_s34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4855" name="Check Box 39" hidden="1">
              <a:extLst>
                <a:ext uri="{63B3BB69-23CF-44E3-9099-C40C66FF867C}">
                  <a14:compatExt spid="_x0000_s34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4856" name="Check Box 40" hidden="1">
              <a:extLst>
                <a:ext uri="{63B3BB69-23CF-44E3-9099-C40C66FF867C}">
                  <a14:compatExt spid="_x0000_s34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4857" name="Check Box 41" hidden="1">
              <a:extLst>
                <a:ext uri="{63B3BB69-23CF-44E3-9099-C40C66FF867C}">
                  <a14:compatExt spid="_x0000_s34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4858" name="Check Box 42" hidden="1">
              <a:extLst>
                <a:ext uri="{63B3BB69-23CF-44E3-9099-C40C66FF867C}">
                  <a14:compatExt spid="_x0000_s34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4859" name="Group Box 43" hidden="1">
              <a:extLst>
                <a:ext uri="{63B3BB69-23CF-44E3-9099-C40C66FF867C}">
                  <a14:compatExt spid="_x0000_s34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4860" name="Option Button 44" hidden="1">
              <a:extLst>
                <a:ext uri="{63B3BB69-23CF-44E3-9099-C40C66FF867C}">
                  <a14:compatExt spid="_x0000_s34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4861" name="Option Button 45" hidden="1">
              <a:extLst>
                <a:ext uri="{63B3BB69-23CF-44E3-9099-C40C66FF867C}">
                  <a14:compatExt spid="_x0000_s34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4862" name="Option Button 46" hidden="1">
              <a:extLst>
                <a:ext uri="{63B3BB69-23CF-44E3-9099-C40C66FF867C}">
                  <a14:compatExt spid="_x0000_s34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4863" name="Option Button 47" hidden="1">
              <a:extLst>
                <a:ext uri="{63B3BB69-23CF-44E3-9099-C40C66FF867C}">
                  <a14:compatExt spid="_x0000_s34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4864" name="Option Button 48" hidden="1">
              <a:extLst>
                <a:ext uri="{63B3BB69-23CF-44E3-9099-C40C66FF867C}">
                  <a14:compatExt spid="_x0000_s34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4865" name="Group Box 49" hidden="1">
              <a:extLst>
                <a:ext uri="{63B3BB69-23CF-44E3-9099-C40C66FF867C}">
                  <a14:compatExt spid="_x0000_s348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4866" name="Option Button 50" hidden="1">
              <a:extLst>
                <a:ext uri="{63B3BB69-23CF-44E3-9099-C40C66FF867C}">
                  <a14:compatExt spid="_x0000_s34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4867" name="Option Button 51" hidden="1">
              <a:extLst>
                <a:ext uri="{63B3BB69-23CF-44E3-9099-C40C66FF867C}">
                  <a14:compatExt spid="_x0000_s34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4868" name="Option Button 52" hidden="1">
              <a:extLst>
                <a:ext uri="{63B3BB69-23CF-44E3-9099-C40C66FF867C}">
                  <a14:compatExt spid="_x0000_s34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4869" name="Option Button 53" hidden="1">
              <a:extLst>
                <a:ext uri="{63B3BB69-23CF-44E3-9099-C40C66FF867C}">
                  <a14:compatExt spid="_x0000_s34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4870" name="Group Box 54" hidden="1">
              <a:extLst>
                <a:ext uri="{63B3BB69-23CF-44E3-9099-C40C66FF867C}">
                  <a14:compatExt spid="_x0000_s348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4871" name="Option Button 55" hidden="1">
              <a:extLst>
                <a:ext uri="{63B3BB69-23CF-44E3-9099-C40C66FF867C}">
                  <a14:compatExt spid="_x0000_s34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4872" name="Option Button 56" hidden="1">
              <a:extLst>
                <a:ext uri="{63B3BB69-23CF-44E3-9099-C40C66FF867C}">
                  <a14:compatExt spid="_x0000_s34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4873" name="Check Box 57" hidden="1">
              <a:extLst>
                <a:ext uri="{63B3BB69-23CF-44E3-9099-C40C66FF867C}">
                  <a14:compatExt spid="_x0000_s34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4874" name="Check Box 58" hidden="1">
              <a:extLst>
                <a:ext uri="{63B3BB69-23CF-44E3-9099-C40C66FF867C}">
                  <a14:compatExt spid="_x0000_s34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4875" name="Check Box 59" hidden="1">
              <a:extLst>
                <a:ext uri="{63B3BB69-23CF-44E3-9099-C40C66FF867C}">
                  <a14:compatExt spid="_x0000_s34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4876" name="Check Box 60" hidden="1">
              <a:extLst>
                <a:ext uri="{63B3BB69-23CF-44E3-9099-C40C66FF867C}">
                  <a14:compatExt spid="_x0000_s34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4877" name="Check Box 61" hidden="1">
              <a:extLst>
                <a:ext uri="{63B3BB69-23CF-44E3-9099-C40C66FF867C}">
                  <a14:compatExt spid="_x0000_s34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4878" name="Check Box 62" hidden="1">
              <a:extLst>
                <a:ext uri="{63B3BB69-23CF-44E3-9099-C40C66FF867C}">
                  <a14:compatExt spid="_x0000_s34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4879" name="Check Box 63" hidden="1">
              <a:extLst>
                <a:ext uri="{63B3BB69-23CF-44E3-9099-C40C66FF867C}">
                  <a14:compatExt spid="_x0000_s34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4880" name="Check Box 64" hidden="1">
              <a:extLst>
                <a:ext uri="{63B3BB69-23CF-44E3-9099-C40C66FF867C}">
                  <a14:compatExt spid="_x0000_s34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4881" name="Group Box 65" hidden="1">
              <a:extLst>
                <a:ext uri="{63B3BB69-23CF-44E3-9099-C40C66FF867C}">
                  <a14:compatExt spid="_x0000_s348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4882" name="Check Box 66" hidden="1">
              <a:extLst>
                <a:ext uri="{63B3BB69-23CF-44E3-9099-C40C66FF867C}">
                  <a14:compatExt spid="_x0000_s34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4883" name="Check Box 67" hidden="1">
              <a:extLst>
                <a:ext uri="{63B3BB69-23CF-44E3-9099-C40C66FF867C}">
                  <a14:compatExt spid="_x0000_s34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4884" name="Check Box 68" hidden="1">
              <a:extLst>
                <a:ext uri="{63B3BB69-23CF-44E3-9099-C40C66FF867C}">
                  <a14:compatExt spid="_x0000_s34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4885" name="Check Box 69" hidden="1">
              <a:extLst>
                <a:ext uri="{63B3BB69-23CF-44E3-9099-C40C66FF867C}">
                  <a14:compatExt spid="_x0000_s34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4886" name="Check Box 70" hidden="1">
              <a:extLst>
                <a:ext uri="{63B3BB69-23CF-44E3-9099-C40C66FF867C}">
                  <a14:compatExt spid="_x0000_s34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4887" name="Check Box 71" hidden="1">
              <a:extLst>
                <a:ext uri="{63B3BB69-23CF-44E3-9099-C40C66FF867C}">
                  <a14:compatExt spid="_x0000_s34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4888" name="Check Box 72" hidden="1">
              <a:extLst>
                <a:ext uri="{63B3BB69-23CF-44E3-9099-C40C66FF867C}">
                  <a14:compatExt spid="_x0000_s34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4889" name="Check Box 73" hidden="1">
              <a:extLst>
                <a:ext uri="{63B3BB69-23CF-44E3-9099-C40C66FF867C}">
                  <a14:compatExt spid="_x0000_s34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4890" name="Group Box 74" hidden="1">
              <a:extLst>
                <a:ext uri="{63B3BB69-23CF-44E3-9099-C40C66FF867C}">
                  <a14:compatExt spid="_x0000_s348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2066925</xdr:colOff>
          <xdr:row>83</xdr:row>
          <xdr:rowOff>9525</xdr:rowOff>
        </xdr:to>
        <xdr:sp macro="" textlink="">
          <xdr:nvSpPr>
            <xdr:cNvPr id="34891" name="Option Button 75" hidden="1">
              <a:extLst>
                <a:ext uri="{63B3BB69-23CF-44E3-9099-C40C66FF867C}">
                  <a14:compatExt spid="_x0000_s34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4892" name="Option Button 76" hidden="1">
              <a:extLst>
                <a:ext uri="{63B3BB69-23CF-44E3-9099-C40C66FF867C}">
                  <a14:compatExt spid="_x0000_s34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34893" name="Group Box 77" hidden="1">
              <a:extLst>
                <a:ext uri="{63B3BB69-23CF-44E3-9099-C40C66FF867C}">
                  <a14:compatExt spid="_x0000_s348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4894" name="Check Box 78" hidden="1">
              <a:extLst>
                <a:ext uri="{63B3BB69-23CF-44E3-9099-C40C66FF867C}">
                  <a14:compatExt spid="_x0000_s34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4895" name="Check Box 79" hidden="1">
              <a:extLst>
                <a:ext uri="{63B3BB69-23CF-44E3-9099-C40C66FF867C}">
                  <a14:compatExt spid="_x0000_s34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4896" name="Group Box 80" hidden="1">
              <a:extLst>
                <a:ext uri="{63B3BB69-23CF-44E3-9099-C40C66FF867C}">
                  <a14:compatExt spid="_x0000_s348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4897" name="Option Button 81" hidden="1">
              <a:extLst>
                <a:ext uri="{63B3BB69-23CF-44E3-9099-C40C66FF867C}">
                  <a14:compatExt spid="_x0000_s34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4898" name="Option Button 82" hidden="1">
              <a:extLst>
                <a:ext uri="{63B3BB69-23CF-44E3-9099-C40C66FF867C}">
                  <a14:compatExt spid="_x0000_s34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4899" name="Check Box 83" hidden="1">
              <a:extLst>
                <a:ext uri="{63B3BB69-23CF-44E3-9099-C40C66FF867C}">
                  <a14:compatExt spid="_x0000_s34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4900" name="Group Box 84" hidden="1">
              <a:extLst>
                <a:ext uri="{63B3BB69-23CF-44E3-9099-C40C66FF867C}">
                  <a14:compatExt spid="_x0000_s349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4901" name="Option Button 85" hidden="1">
              <a:extLst>
                <a:ext uri="{63B3BB69-23CF-44E3-9099-C40C66FF867C}">
                  <a14:compatExt spid="_x0000_s34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4902" name="Option Button 86" hidden="1">
              <a:extLst>
                <a:ext uri="{63B3BB69-23CF-44E3-9099-C40C66FF867C}">
                  <a14:compatExt spid="_x0000_s34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4903" name="Option Button 87" hidden="1">
              <a:extLst>
                <a:ext uri="{63B3BB69-23CF-44E3-9099-C40C66FF867C}">
                  <a14:compatExt spid="_x0000_s34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4904" name="Check Box 88" hidden="1">
              <a:extLst>
                <a:ext uri="{63B3BB69-23CF-44E3-9099-C40C66FF867C}">
                  <a14:compatExt spid="_x0000_s34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5841" name="Check Box 1" hidden="1">
              <a:extLst>
                <a:ext uri="{63B3BB69-23CF-44E3-9099-C40C66FF867C}">
                  <a14:compatExt spid="_x0000_s35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5842" name="Check Box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5843" name="Check Box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5844" name="Check Box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5845" name="Check Box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5846" name="Check Box 6" hidden="1">
              <a:extLst>
                <a:ext uri="{63B3BB69-23CF-44E3-9099-C40C66FF867C}">
                  <a14:compatExt spid="_x0000_s35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5849" name="Option Button 9" hidden="1">
              <a:extLst>
                <a:ext uri="{63B3BB69-23CF-44E3-9099-C40C66FF867C}">
                  <a14:compatExt spid="_x0000_s35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5851" name="Option Button 11" hidden="1">
              <a:extLst>
                <a:ext uri="{63B3BB69-23CF-44E3-9099-C40C66FF867C}">
                  <a14:compatExt spid="_x0000_s35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5852" name="Group Box 12" hidden="1">
              <a:extLst>
                <a:ext uri="{63B3BB69-23CF-44E3-9099-C40C66FF867C}">
                  <a14:compatExt spid="_x0000_s358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5853" name="Option Button 13" hidden="1">
              <a:extLst>
                <a:ext uri="{63B3BB69-23CF-44E3-9099-C40C66FF867C}">
                  <a14:compatExt spid="_x0000_s35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5854" name="Group Box 14" hidden="1">
              <a:extLst>
                <a:ext uri="{63B3BB69-23CF-44E3-9099-C40C66FF867C}">
                  <a14:compatExt spid="_x0000_s358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5855" name="Option Button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5856" name="Group Box 16" hidden="1">
              <a:extLst>
                <a:ext uri="{63B3BB69-23CF-44E3-9099-C40C66FF867C}">
                  <a14:compatExt spid="_x0000_s358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5857" name="Option Button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5858" name="Option Button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5859" name="Group Box 19" hidden="1">
              <a:extLst>
                <a:ext uri="{63B3BB69-23CF-44E3-9099-C40C66FF867C}">
                  <a14:compatExt spid="_x0000_s35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5860" name="Option Button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5861" name="Group Box 21" hidden="1">
              <a:extLst>
                <a:ext uri="{63B3BB69-23CF-44E3-9099-C40C66FF867C}">
                  <a14:compatExt spid="_x0000_s358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5862" name="Option Button 22" hidden="1">
              <a:extLst>
                <a:ext uri="{63B3BB69-23CF-44E3-9099-C40C66FF867C}">
                  <a14:compatExt spid="_x0000_s35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5863" name="Option Button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5864" name="Check Box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5865" name="Check Box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5866" name="Check Box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5867" name="Group Box 27" hidden="1">
              <a:extLst>
                <a:ext uri="{63B3BB69-23CF-44E3-9099-C40C66FF867C}">
                  <a14:compatExt spid="_x0000_s358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5868" name="Option Button 28" hidden="1">
              <a:extLst>
                <a:ext uri="{63B3BB69-23CF-44E3-9099-C40C66FF867C}">
                  <a14:compatExt spid="_x0000_s35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5869" name="Option Button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5871" name="Check Box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5872" name="Check Box 32" hidden="1">
              <a:extLst>
                <a:ext uri="{63B3BB69-23CF-44E3-9099-C40C66FF867C}">
                  <a14:compatExt spid="_x0000_s35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5873" name="Check Box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5874" name="Check Box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5875" name="Check Box 35" hidden="1">
              <a:extLst>
                <a:ext uri="{63B3BB69-23CF-44E3-9099-C40C66FF867C}">
                  <a14:compatExt spid="_x0000_s35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5876" name="Check Box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5877" name="Check Box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5879" name="Group Box 39" hidden="1">
              <a:extLst>
                <a:ext uri="{63B3BB69-23CF-44E3-9099-C40C66FF867C}">
                  <a14:compatExt spid="_x0000_s358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5880" name="Option Button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5881" name="Option Button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5882" name="Option Button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5883" name="Option Button 43" hidden="1">
              <a:extLst>
                <a:ext uri="{63B3BB69-23CF-44E3-9099-C40C66FF867C}">
                  <a14:compatExt spid="_x0000_s35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5884" name="Option Button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5885" name="Option Button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5886" name="Option Button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5887" name="Option Button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6865" name="Option Button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6866" name="Option Button 2" hidden="1">
              <a:extLst>
                <a:ext uri="{63B3BB69-23CF-44E3-9099-C40C66FF867C}">
                  <a14:compatExt spid="_x0000_s36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6867" name="Check Box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6868" name="Check Box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6869" name="Check Box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6870" name="Check Box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6871" name="Check Box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6872" name="Check Box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36873" name="Group Box 9" hidden="1">
              <a:extLst>
                <a:ext uri="{63B3BB69-23CF-44E3-9099-C40C66FF867C}">
                  <a14:compatExt spid="_x0000_s36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6874" name="Group Box 10" hidden="1">
              <a:extLst>
                <a:ext uri="{63B3BB69-23CF-44E3-9099-C40C66FF867C}">
                  <a14:compatExt spid="_x0000_s36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6876" name="Option Button 12" hidden="1">
              <a:extLst>
                <a:ext uri="{63B3BB69-23CF-44E3-9099-C40C66FF867C}">
                  <a14:compatExt spid="_x0000_s36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6877" name="Check Box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6878" name="Check Box 14" hidden="1">
              <a:extLst>
                <a:ext uri="{63B3BB69-23CF-44E3-9099-C40C66FF867C}">
                  <a14:compatExt spid="_x0000_s36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6879" name="Check Box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6880" name="Check Box 16" hidden="1">
              <a:extLst>
                <a:ext uri="{63B3BB69-23CF-44E3-9099-C40C66FF867C}">
                  <a14:compatExt spid="_x0000_s36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6881" name="Check Box 17" hidden="1">
              <a:extLst>
                <a:ext uri="{63B3BB69-23CF-44E3-9099-C40C66FF867C}">
                  <a14:compatExt spid="_x0000_s36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6882" name="Check Box 18" hidden="1">
              <a:extLst>
                <a:ext uri="{63B3BB69-23CF-44E3-9099-C40C66FF867C}">
                  <a14:compatExt spid="_x0000_s36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6883" name="Check Box 19" hidden="1">
              <a:extLst>
                <a:ext uri="{63B3BB69-23CF-44E3-9099-C40C66FF867C}">
                  <a14:compatExt spid="_x0000_s36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6884" name="Check Box 20" hidden="1">
              <a:extLst>
                <a:ext uri="{63B3BB69-23CF-44E3-9099-C40C66FF867C}">
                  <a14:compatExt spid="_x0000_s36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6885" name="Group Box 21" hidden="1">
              <a:extLst>
                <a:ext uri="{63B3BB69-23CF-44E3-9099-C40C66FF867C}">
                  <a14:compatExt spid="_x0000_s368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6888" name="Check Box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6889" name="Check Box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6890" name="Check Box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6891" name="Check Box 27" hidden="1">
              <a:extLst>
                <a:ext uri="{63B3BB69-23CF-44E3-9099-C40C66FF867C}">
                  <a14:compatExt spid="_x0000_s36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6892" name="Group Box 28" hidden="1">
              <a:extLst>
                <a:ext uri="{63B3BB69-23CF-44E3-9099-C40C66FF867C}">
                  <a14:compatExt spid="_x0000_s36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6895" name="Check Box 31" hidden="1">
              <a:extLst>
                <a:ext uri="{63B3BB69-23CF-44E3-9099-C40C66FF867C}">
                  <a14:compatExt spid="_x0000_s36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6896" name="Check Box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36897" name="Group Box 33" hidden="1">
              <a:extLst>
                <a:ext uri="{63B3BB69-23CF-44E3-9099-C40C66FF867C}">
                  <a14:compatExt spid="_x0000_s36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6898" name="Option Button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6899" name="Option Button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6900" name="Check Box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6901" name="Check Box 37" hidden="1">
              <a:extLst>
                <a:ext uri="{63B3BB69-23CF-44E3-9099-C40C66FF867C}">
                  <a14:compatExt spid="_x0000_s36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6902" name="Check Box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6903" name="Check Box 39" hidden="1">
              <a:extLst>
                <a:ext uri="{63B3BB69-23CF-44E3-9099-C40C66FF867C}">
                  <a14:compatExt spid="_x0000_s36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6904" name="Group Box 40" hidden="1">
              <a:extLst>
                <a:ext uri="{63B3BB69-23CF-44E3-9099-C40C66FF867C}">
                  <a14:compatExt spid="_x0000_s36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36907" name="Group Box 43" hidden="1">
              <a:extLst>
                <a:ext uri="{63B3BB69-23CF-44E3-9099-C40C66FF867C}">
                  <a14:compatExt spid="_x0000_s36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6910" name="Group Box 46" hidden="1">
              <a:extLst>
                <a:ext uri="{63B3BB69-23CF-44E3-9099-C40C66FF867C}">
                  <a14:compatExt spid="_x0000_s36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6912" name="Option Button 48" hidden="1">
              <a:extLst>
                <a:ext uri="{63B3BB69-23CF-44E3-9099-C40C66FF867C}">
                  <a14:compatExt spid="_x0000_s36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6913" name="Check Box 49" hidden="1">
              <a:extLst>
                <a:ext uri="{63B3BB69-23CF-44E3-9099-C40C66FF867C}">
                  <a14:compatExt spid="_x0000_s36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6914" name="Check Box 50" hidden="1">
              <a:extLst>
                <a:ext uri="{63B3BB69-23CF-44E3-9099-C40C66FF867C}">
                  <a14:compatExt spid="_x0000_s36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6915" name="Check Box 51" hidden="1">
              <a:extLst>
                <a:ext uri="{63B3BB69-23CF-44E3-9099-C40C66FF867C}">
                  <a14:compatExt spid="_x0000_s36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6916" name="Check Box 52" hidden="1">
              <a:extLst>
                <a:ext uri="{63B3BB69-23CF-44E3-9099-C40C66FF867C}">
                  <a14:compatExt spid="_x0000_s36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6917" name="Check Box 53" hidden="1">
              <a:extLst>
                <a:ext uri="{63B3BB69-23CF-44E3-9099-C40C66FF867C}">
                  <a14:compatExt spid="_x0000_s36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36918" name="Group Box 54" hidden="1">
              <a:extLst>
                <a:ext uri="{63B3BB69-23CF-44E3-9099-C40C66FF867C}">
                  <a14:compatExt spid="_x0000_s369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6919" name="Check Box 55" hidden="1">
              <a:extLst>
                <a:ext uri="{63B3BB69-23CF-44E3-9099-C40C66FF867C}">
                  <a14:compatExt spid="_x0000_s36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6920" name="Check Box 56" hidden="1">
              <a:extLst>
                <a:ext uri="{63B3BB69-23CF-44E3-9099-C40C66FF867C}">
                  <a14:compatExt spid="_x0000_s36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6921" name="Check Box 57" hidden="1">
              <a:extLst>
                <a:ext uri="{63B3BB69-23CF-44E3-9099-C40C66FF867C}">
                  <a14:compatExt spid="_x0000_s36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6922" name="Check Box 58" hidden="1">
              <a:extLst>
                <a:ext uri="{63B3BB69-23CF-44E3-9099-C40C66FF867C}">
                  <a14:compatExt spid="_x0000_s36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6923" name="Check Box 59" hidden="1">
              <a:extLst>
                <a:ext uri="{63B3BB69-23CF-44E3-9099-C40C66FF867C}">
                  <a14:compatExt spid="_x0000_s36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6924" name="Option Button 60" hidden="1">
              <a:extLst>
                <a:ext uri="{63B3BB69-23CF-44E3-9099-C40C66FF867C}">
                  <a14:compatExt spid="_x0000_s36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6925" name="Option Button 61" hidden="1">
              <a:extLst>
                <a:ext uri="{63B3BB69-23CF-44E3-9099-C40C66FF867C}">
                  <a14:compatExt spid="_x0000_s36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6926" name="Option Button 62" hidden="1">
              <a:extLst>
                <a:ext uri="{63B3BB69-23CF-44E3-9099-C40C66FF867C}">
                  <a14:compatExt spid="_x0000_s36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6927" name="Option Button 63" hidden="1">
              <a:extLst>
                <a:ext uri="{63B3BB69-23CF-44E3-9099-C40C66FF867C}">
                  <a14:compatExt spid="_x0000_s36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donesia_GHFP-II/Indonesia/USAID/COP/Final/Final%20COP%202015%20tables/COP%20Tables%20March%2011%202015%20MAedi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_1_1"/>
      <sheetName val="Table 1.1.1.a"/>
      <sheetName val="Table 1.1.1.b DKI"/>
      <sheetName val="Table 1.1.1.b Papua"/>
      <sheetName val="Table 1.1.1.b Riau Is"/>
      <sheetName val="Table 1.1.1.b C. Java"/>
      <sheetName val="Table 1.1.1.b E. Java"/>
      <sheetName val="Table 1.1.1.b W. Java"/>
      <sheetName val="Table1.1.1.b NS"/>
      <sheetName val="Table 1.1.1.b WP"/>
      <sheetName val="Table 1_1_2"/>
      <sheetName val="Table 1.1.2.a"/>
      <sheetName val="Table 1.1.2.b"/>
      <sheetName val="Table 1.1.2.c"/>
      <sheetName val="Table 1.1.2.d"/>
      <sheetName val="DoD program"/>
      <sheetName val="Table 1.2.1"/>
      <sheetName val="Projection of PLHIV_ART needs_"/>
      <sheetName val="Spending"/>
      <sheetName val="HTC"/>
      <sheetName val="ART"/>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E5">
            <v>166975</v>
          </cell>
          <cell r="F5">
            <v>50400</v>
          </cell>
          <cell r="G5">
            <v>0.71259640102827759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ables/table1.xml><?xml version="1.0" encoding="utf-8"?>
<table xmlns="http://schemas.openxmlformats.org/spreadsheetml/2006/main" id="2" name="Table13" displayName="Table13" ref="A1:B6" totalsRowShown="0" tableBorderDxfId="108">
  <tableColumns count="2">
    <tableColumn id="1" name=" "/>
    <tableColumn id="2" name="Series 1" dataDxfId="106"/>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107">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65" t="s">
        <v>74</v>
      </c>
      <c r="B2" s="265"/>
      <c r="C2" s="265"/>
      <c r="D2" s="265"/>
      <c r="E2" s="265"/>
      <c r="F2" s="265"/>
      <c r="G2" s="265"/>
      <c r="H2" s="265"/>
      <c r="I2" s="265"/>
      <c r="J2" s="265"/>
      <c r="K2" s="265"/>
      <c r="L2" s="265"/>
      <c r="M2" s="265"/>
    </row>
    <row r="6" spans="1:15" x14ac:dyDescent="0.25">
      <c r="A6" s="266" t="s">
        <v>75</v>
      </c>
      <c r="B6" s="266"/>
      <c r="C6" s="266"/>
      <c r="D6" s="266"/>
      <c r="E6" s="266"/>
      <c r="F6" s="266"/>
      <c r="G6" s="266"/>
      <c r="H6" s="266"/>
      <c r="I6" s="266"/>
      <c r="J6" s="266"/>
      <c r="K6" s="266"/>
      <c r="L6" s="266"/>
      <c r="M6" s="266"/>
      <c r="N6" s="266"/>
      <c r="O6" s="266"/>
    </row>
    <row r="7" spans="1:15" x14ac:dyDescent="0.25">
      <c r="A7" s="13" t="s">
        <v>96</v>
      </c>
      <c r="B7" s="153"/>
      <c r="C7" s="153"/>
      <c r="D7" s="153"/>
      <c r="E7" s="153"/>
      <c r="F7" s="153"/>
      <c r="G7" s="153"/>
      <c r="H7" s="153"/>
      <c r="I7" s="153"/>
      <c r="J7" s="153"/>
      <c r="K7" s="153"/>
      <c r="L7" s="153"/>
      <c r="M7" s="153"/>
      <c r="N7" s="153"/>
      <c r="O7" s="153"/>
    </row>
    <row r="8" spans="1:15" ht="138.75" customHeight="1" x14ac:dyDescent="0.25">
      <c r="A8" s="266" t="s">
        <v>369</v>
      </c>
      <c r="B8" s="266"/>
      <c r="C8" s="266"/>
      <c r="D8" s="266"/>
      <c r="E8" s="266"/>
      <c r="F8" s="266"/>
      <c r="G8" s="266"/>
      <c r="H8" s="266"/>
      <c r="I8" s="266"/>
      <c r="J8" s="266"/>
      <c r="K8" s="266"/>
      <c r="L8" s="266"/>
      <c r="M8" s="266"/>
      <c r="N8" s="266"/>
      <c r="O8" s="266"/>
    </row>
    <row r="9" spans="1:15" ht="22.9" customHeight="1" x14ac:dyDescent="0.25">
      <c r="A9" s="267" t="s">
        <v>82</v>
      </c>
      <c r="B9" s="267"/>
      <c r="C9" s="267"/>
      <c r="D9" s="267"/>
      <c r="E9" s="267"/>
      <c r="F9" s="267"/>
      <c r="G9" s="267"/>
      <c r="H9" s="267"/>
      <c r="I9" s="267"/>
      <c r="J9" s="267"/>
      <c r="K9" s="267"/>
      <c r="L9" s="267"/>
      <c r="M9" s="267"/>
      <c r="N9" s="267"/>
      <c r="O9" s="267"/>
    </row>
    <row r="10" spans="1:15" ht="33.6" customHeight="1" x14ac:dyDescent="0.25">
      <c r="A10" s="153"/>
      <c r="B10" s="153"/>
      <c r="C10" s="268" t="s">
        <v>79</v>
      </c>
      <c r="D10" s="268"/>
      <c r="E10" s="268"/>
      <c r="F10" s="268"/>
      <c r="G10" s="268"/>
      <c r="H10" s="268"/>
      <c r="I10" s="268"/>
      <c r="J10" s="268"/>
      <c r="K10" s="268"/>
      <c r="L10" s="153"/>
      <c r="M10" s="153"/>
      <c r="N10" s="153"/>
      <c r="O10" s="153"/>
    </row>
    <row r="11" spans="1:15" ht="32.25" customHeight="1" x14ac:dyDescent="0.25">
      <c r="A11" s="153"/>
      <c r="B11" s="153"/>
      <c r="C11" s="264" t="s">
        <v>370</v>
      </c>
      <c r="D11" s="264"/>
      <c r="E11" s="264"/>
      <c r="F11" s="264"/>
      <c r="G11" s="264"/>
      <c r="H11" s="264"/>
      <c r="I11" s="264"/>
      <c r="J11" s="264"/>
      <c r="K11" s="264"/>
      <c r="L11" s="153"/>
      <c r="M11" s="153"/>
      <c r="N11" s="153"/>
      <c r="O11" s="153"/>
    </row>
    <row r="12" spans="1:15" ht="29.45" customHeight="1" x14ac:dyDescent="0.25">
      <c r="A12" s="153"/>
      <c r="B12" s="153"/>
      <c r="C12" s="270" t="s">
        <v>80</v>
      </c>
      <c r="D12" s="270"/>
      <c r="E12" s="270"/>
      <c r="F12" s="270"/>
      <c r="G12" s="270"/>
      <c r="H12" s="270"/>
      <c r="I12" s="270"/>
      <c r="J12" s="270"/>
      <c r="K12" s="270"/>
      <c r="L12" s="153"/>
      <c r="M12" s="153"/>
      <c r="N12" s="153"/>
      <c r="O12" s="153"/>
    </row>
    <row r="13" spans="1:15" ht="27" customHeight="1" x14ac:dyDescent="0.25">
      <c r="A13" s="25"/>
      <c r="B13" s="25"/>
      <c r="C13" s="271" t="s">
        <v>81</v>
      </c>
      <c r="D13" s="271"/>
      <c r="E13" s="271"/>
      <c r="F13" s="271"/>
      <c r="G13" s="271"/>
      <c r="H13" s="271"/>
      <c r="I13" s="271"/>
      <c r="J13" s="271"/>
      <c r="K13" s="271"/>
      <c r="L13" s="25"/>
      <c r="M13" s="25"/>
      <c r="N13" s="25"/>
      <c r="O13" s="25"/>
    </row>
    <row r="14" spans="1:15" ht="95.25" customHeight="1" x14ac:dyDescent="0.25">
      <c r="A14" s="266" t="s">
        <v>97</v>
      </c>
      <c r="B14" s="266"/>
      <c r="C14" s="266"/>
      <c r="D14" s="266"/>
      <c r="E14" s="266"/>
      <c r="F14" s="266"/>
      <c r="G14" s="266"/>
      <c r="H14" s="266"/>
      <c r="I14" s="266"/>
      <c r="J14" s="266"/>
      <c r="K14" s="266"/>
      <c r="L14" s="266"/>
      <c r="M14" s="266"/>
      <c r="N14" s="266"/>
      <c r="O14" s="266"/>
    </row>
    <row r="15" spans="1:15" ht="15" customHeight="1" x14ac:dyDescent="0.25"/>
    <row r="16" spans="1:15" ht="34.9" customHeight="1" x14ac:dyDescent="0.25">
      <c r="A16" s="266" t="s">
        <v>98</v>
      </c>
      <c r="B16" s="266"/>
      <c r="C16" s="266"/>
      <c r="D16" s="266"/>
      <c r="E16" s="266"/>
      <c r="F16" s="266"/>
      <c r="G16" s="266"/>
      <c r="H16" s="266"/>
      <c r="I16" s="266"/>
      <c r="J16" s="266"/>
      <c r="K16" s="266"/>
      <c r="L16" s="266"/>
      <c r="M16" s="266"/>
      <c r="N16" s="266"/>
      <c r="O16" s="266"/>
    </row>
    <row r="18" spans="1:15" ht="63.75" customHeight="1" x14ac:dyDescent="0.25">
      <c r="A18" s="266" t="s">
        <v>99</v>
      </c>
      <c r="B18" s="266"/>
      <c r="C18" s="266"/>
      <c r="D18" s="266"/>
      <c r="E18" s="266"/>
      <c r="F18" s="266"/>
      <c r="G18" s="266"/>
      <c r="H18" s="266"/>
      <c r="I18" s="266"/>
      <c r="J18" s="266"/>
      <c r="K18" s="266"/>
      <c r="L18" s="266"/>
      <c r="M18" s="266"/>
      <c r="N18" s="266"/>
      <c r="O18" s="266"/>
    </row>
    <row r="20" spans="1:15" ht="150.75" customHeight="1" x14ac:dyDescent="0.25">
      <c r="A20" s="266" t="s">
        <v>371</v>
      </c>
      <c r="B20" s="266"/>
      <c r="C20" s="266"/>
      <c r="D20" s="266"/>
      <c r="E20" s="266"/>
      <c r="F20" s="266"/>
      <c r="G20" s="266"/>
      <c r="H20" s="266"/>
      <c r="I20" s="266"/>
      <c r="J20" s="266"/>
      <c r="K20" s="266"/>
      <c r="L20" s="266"/>
      <c r="M20" s="266"/>
      <c r="N20" s="266"/>
      <c r="O20" s="266"/>
    </row>
    <row r="22" spans="1:15" ht="133.5" customHeight="1" x14ac:dyDescent="0.25">
      <c r="A22" s="266" t="s">
        <v>372</v>
      </c>
      <c r="B22" s="266"/>
      <c r="C22" s="266"/>
      <c r="D22" s="266"/>
      <c r="E22" s="266"/>
      <c r="F22" s="266"/>
      <c r="G22" s="266"/>
      <c r="H22" s="266"/>
      <c r="I22" s="266"/>
      <c r="J22" s="266"/>
      <c r="K22" s="266"/>
      <c r="L22" s="266"/>
      <c r="M22" s="266"/>
      <c r="N22" s="266"/>
      <c r="O22" s="266"/>
    </row>
    <row r="23" spans="1:15" ht="18" customHeight="1" x14ac:dyDescent="0.25">
      <c r="A23" s="153"/>
      <c r="B23" s="153"/>
      <c r="C23" s="153"/>
      <c r="D23" s="153"/>
      <c r="E23" s="153"/>
      <c r="F23" s="153"/>
      <c r="G23" s="153"/>
      <c r="H23" s="153"/>
      <c r="I23" s="153"/>
      <c r="J23" s="153"/>
      <c r="K23" s="153"/>
      <c r="L23" s="153"/>
      <c r="M23" s="153"/>
      <c r="N23" s="153"/>
      <c r="O23" s="153"/>
    </row>
    <row r="24" spans="1:15" ht="113.25" customHeight="1" x14ac:dyDescent="0.25">
      <c r="A24" s="269" t="s">
        <v>100</v>
      </c>
      <c r="B24" s="269"/>
      <c r="C24" s="269"/>
      <c r="D24" s="269"/>
      <c r="E24" s="269"/>
      <c r="F24" s="269"/>
      <c r="G24" s="269"/>
      <c r="H24" s="269"/>
      <c r="I24" s="269"/>
      <c r="J24" s="269"/>
      <c r="K24" s="269"/>
      <c r="L24" s="269"/>
      <c r="M24" s="269"/>
      <c r="N24" s="269"/>
      <c r="O24" s="269"/>
    </row>
    <row r="26" spans="1:15" ht="47.25" customHeight="1" x14ac:dyDescent="0.25">
      <c r="A26" s="266" t="s">
        <v>417</v>
      </c>
      <c r="B26" s="266"/>
      <c r="C26" s="266"/>
      <c r="D26" s="266"/>
      <c r="E26" s="266"/>
      <c r="F26" s="266"/>
      <c r="G26" s="266"/>
      <c r="H26" s="266"/>
      <c r="I26" s="266"/>
      <c r="J26" s="266"/>
      <c r="K26" s="266"/>
      <c r="L26" s="266"/>
      <c r="M26" s="266"/>
      <c r="N26" s="266"/>
      <c r="O26" s="266"/>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K21" sqref="K21:L21"/>
    </sheetView>
  </sheetViews>
  <sheetFormatPr defaultRowHeight="15" x14ac:dyDescent="0.25"/>
  <cols>
    <col min="1" max="1" width="3.5703125" style="29" customWidth="1"/>
    <col min="2" max="2" width="35.28515625" style="29" customWidth="1"/>
    <col min="3" max="6" width="10.7109375" style="29" customWidth="1"/>
    <col min="7" max="7" width="6.5703125" style="29" customWidth="1"/>
    <col min="8" max="8" width="24.42578125" style="29" customWidth="1"/>
    <col min="9" max="9" width="9.140625" style="29"/>
    <col min="10" max="10" width="11.5703125" style="29" customWidth="1"/>
    <col min="11" max="16384" width="9.140625" style="29"/>
  </cols>
  <sheetData>
    <row r="1" spans="1:11" ht="23.25" x14ac:dyDescent="0.35">
      <c r="A1" s="147" t="s">
        <v>89</v>
      </c>
      <c r="B1" s="26"/>
      <c r="C1" s="26"/>
      <c r="D1" s="26"/>
      <c r="E1" s="26"/>
      <c r="F1" s="26"/>
      <c r="G1" s="27"/>
      <c r="H1" s="164"/>
      <c r="I1" s="165"/>
      <c r="J1" s="166"/>
      <c r="K1" s="167"/>
    </row>
    <row r="2" spans="1:11" x14ac:dyDescent="0.25">
      <c r="A2" s="148"/>
      <c r="B2" s="149" t="s">
        <v>76</v>
      </c>
      <c r="C2" s="24" t="s">
        <v>90</v>
      </c>
      <c r="D2" s="24"/>
      <c r="E2" s="24"/>
      <c r="F2" s="24"/>
      <c r="G2" s="150"/>
      <c r="H2" s="167"/>
      <c r="I2" s="34"/>
      <c r="J2" s="168"/>
      <c r="K2" s="34"/>
    </row>
    <row r="3" spans="1:11" ht="14.45" x14ac:dyDescent="0.3">
      <c r="A3" s="148"/>
      <c r="B3" s="151" t="s">
        <v>77</v>
      </c>
      <c r="C3" s="24" t="s">
        <v>91</v>
      </c>
      <c r="D3" s="24"/>
      <c r="E3" s="24"/>
      <c r="F3" s="24"/>
      <c r="G3" s="150"/>
      <c r="H3" s="34"/>
      <c r="I3" s="34"/>
      <c r="J3" s="168"/>
    </row>
    <row r="4" spans="1:11" ht="14.45" x14ac:dyDescent="0.3">
      <c r="A4" s="148"/>
      <c r="B4" s="151" t="s">
        <v>78</v>
      </c>
      <c r="C4" s="24" t="s">
        <v>92</v>
      </c>
      <c r="D4" s="24"/>
      <c r="E4" s="24"/>
      <c r="F4" s="24"/>
      <c r="G4" s="150"/>
      <c r="H4" s="34"/>
      <c r="I4" s="34"/>
      <c r="J4" s="168"/>
    </row>
    <row r="5" spans="1:11" x14ac:dyDescent="0.25">
      <c r="A5" s="148"/>
      <c r="B5" s="149" t="s">
        <v>358</v>
      </c>
      <c r="C5" s="24"/>
      <c r="D5" s="24"/>
      <c r="E5" s="24"/>
      <c r="F5" s="24"/>
      <c r="G5" s="150"/>
      <c r="H5" s="34"/>
      <c r="I5" s="34"/>
      <c r="J5" s="168"/>
    </row>
    <row r="6" spans="1:11" ht="14.45" x14ac:dyDescent="0.3">
      <c r="A6" s="169"/>
      <c r="B6" s="34"/>
      <c r="C6" s="34"/>
      <c r="D6" s="34"/>
      <c r="E6" s="34"/>
      <c r="F6" s="34"/>
      <c r="G6" s="168"/>
      <c r="H6" s="34"/>
      <c r="I6" s="34"/>
      <c r="J6" s="168"/>
    </row>
    <row r="7" spans="1:11" ht="10.5" customHeight="1" x14ac:dyDescent="0.3">
      <c r="A7" s="169"/>
      <c r="B7" s="34"/>
      <c r="C7" s="34"/>
      <c r="D7" s="34"/>
      <c r="E7" s="34"/>
      <c r="F7" s="34"/>
      <c r="G7" s="168"/>
      <c r="H7" s="34"/>
      <c r="I7" s="34"/>
      <c r="J7" s="168"/>
    </row>
    <row r="8" spans="1:11" x14ac:dyDescent="0.25">
      <c r="A8" s="272" t="s">
        <v>34</v>
      </c>
      <c r="B8" s="170" t="s">
        <v>31</v>
      </c>
      <c r="C8" s="171"/>
      <c r="D8" s="171"/>
      <c r="E8" s="171"/>
      <c r="F8" s="171"/>
      <c r="G8" s="172" t="s">
        <v>30</v>
      </c>
      <c r="H8" s="34"/>
      <c r="I8" s="34"/>
      <c r="J8" s="168"/>
    </row>
    <row r="9" spans="1:11" x14ac:dyDescent="0.25">
      <c r="A9" s="272"/>
      <c r="B9" s="173" t="s">
        <v>346</v>
      </c>
      <c r="C9" s="20"/>
      <c r="D9" s="20"/>
      <c r="E9" s="20"/>
      <c r="F9" s="21"/>
      <c r="G9" s="14">
        <f>'A. Data Availability'!K51</f>
        <v>11.8</v>
      </c>
      <c r="H9" s="34"/>
      <c r="I9" s="34"/>
      <c r="J9" s="168"/>
    </row>
    <row r="10" spans="1:11" x14ac:dyDescent="0.25">
      <c r="A10" s="272"/>
      <c r="B10" s="173" t="s">
        <v>347</v>
      </c>
      <c r="C10" s="20"/>
      <c r="D10" s="20"/>
      <c r="E10" s="20"/>
      <c r="F10" s="21"/>
      <c r="G10" s="14">
        <f>'A. Data Availability'!K74</f>
        <v>13.75</v>
      </c>
      <c r="H10" s="34"/>
      <c r="I10" s="34"/>
      <c r="J10" s="168"/>
    </row>
    <row r="11" spans="1:11" x14ac:dyDescent="0.25">
      <c r="A11" s="272"/>
      <c r="B11" s="173" t="s">
        <v>348</v>
      </c>
      <c r="C11" s="20"/>
      <c r="D11" s="20"/>
      <c r="E11" s="20"/>
      <c r="F11" s="21"/>
      <c r="G11" s="14">
        <f>'A. Data Availability'!K106</f>
        <v>13</v>
      </c>
      <c r="H11" s="34"/>
      <c r="I11" s="34"/>
      <c r="J11" s="168"/>
    </row>
    <row r="12" spans="1:11" x14ac:dyDescent="0.25">
      <c r="A12" s="272"/>
      <c r="B12" s="170" t="s">
        <v>32</v>
      </c>
      <c r="C12" s="19"/>
      <c r="D12" s="19"/>
      <c r="E12" s="19"/>
      <c r="F12" s="19"/>
      <c r="G12" s="15"/>
      <c r="H12" s="34"/>
      <c r="I12" s="34"/>
      <c r="J12" s="168"/>
    </row>
    <row r="13" spans="1:11" ht="15" customHeight="1" x14ac:dyDescent="0.25">
      <c r="A13" s="272"/>
      <c r="B13" s="173" t="s">
        <v>349</v>
      </c>
      <c r="C13" s="20"/>
      <c r="D13" s="20"/>
      <c r="E13" s="20"/>
      <c r="F13" s="21"/>
      <c r="G13" s="14">
        <f>'B. Domestic Services'!L42</f>
        <v>10.8</v>
      </c>
      <c r="H13" s="34"/>
      <c r="I13" s="34"/>
      <c r="J13" s="168"/>
    </row>
    <row r="14" spans="1:11" x14ac:dyDescent="0.25">
      <c r="A14" s="272"/>
      <c r="B14" s="173" t="s">
        <v>350</v>
      </c>
      <c r="C14" s="20"/>
      <c r="D14" s="20"/>
      <c r="E14" s="20"/>
      <c r="F14" s="21"/>
      <c r="G14" s="14">
        <f>'B. Domestic Services'!L88</f>
        <v>10.8</v>
      </c>
      <c r="H14" s="34"/>
      <c r="I14" s="34"/>
      <c r="J14" s="168"/>
    </row>
    <row r="15" spans="1:11" ht="15.75" customHeight="1" x14ac:dyDescent="0.25">
      <c r="A15" s="272"/>
      <c r="B15" s="173" t="s">
        <v>351</v>
      </c>
      <c r="C15" s="20"/>
      <c r="D15" s="20"/>
      <c r="E15" s="20"/>
      <c r="F15" s="21"/>
      <c r="G15" s="14">
        <f>'B. Domestic Services'!L135</f>
        <v>13.7</v>
      </c>
      <c r="H15" s="34"/>
      <c r="I15" s="34"/>
      <c r="J15" s="168"/>
    </row>
    <row r="16" spans="1:11" x14ac:dyDescent="0.25">
      <c r="A16" s="272"/>
      <c r="B16" s="173" t="s">
        <v>352</v>
      </c>
      <c r="C16" s="20"/>
      <c r="D16" s="20"/>
      <c r="E16" s="20"/>
      <c r="F16" s="21"/>
      <c r="G16" s="14">
        <f>'B. Domestic Services'!L166</f>
        <v>9</v>
      </c>
      <c r="H16" s="34"/>
      <c r="I16" s="34"/>
      <c r="J16" s="168"/>
    </row>
    <row r="17" spans="1:10" x14ac:dyDescent="0.25">
      <c r="A17" s="272"/>
      <c r="B17" s="174" t="s">
        <v>33</v>
      </c>
      <c r="C17" s="19"/>
      <c r="D17" s="19"/>
      <c r="E17" s="19"/>
      <c r="F17" s="19"/>
      <c r="G17" s="15"/>
      <c r="H17" s="34"/>
      <c r="I17" s="34"/>
      <c r="J17" s="168"/>
    </row>
    <row r="18" spans="1:10" x14ac:dyDescent="0.25">
      <c r="A18" s="272"/>
      <c r="B18" s="173" t="s">
        <v>353</v>
      </c>
      <c r="C18" s="20"/>
      <c r="D18" s="20"/>
      <c r="E18" s="20"/>
      <c r="F18" s="21"/>
      <c r="G18" s="14">
        <f>'C.Financing and Str. Investment'!F26</f>
        <v>14</v>
      </c>
      <c r="H18" s="34"/>
      <c r="I18" s="34"/>
      <c r="J18" s="168"/>
    </row>
    <row r="19" spans="1:10" x14ac:dyDescent="0.25">
      <c r="A19" s="272"/>
      <c r="B19" s="173" t="s">
        <v>354</v>
      </c>
      <c r="C19" s="20"/>
      <c r="D19" s="20"/>
      <c r="E19" s="20"/>
      <c r="F19" s="21"/>
      <c r="G19" s="14">
        <f>'C.Financing and Str. Investment'!F42</f>
        <v>7.5</v>
      </c>
      <c r="H19" s="34"/>
      <c r="I19" s="34"/>
      <c r="J19" s="168"/>
    </row>
    <row r="20" spans="1:10" x14ac:dyDescent="0.25">
      <c r="A20" s="272"/>
      <c r="B20" s="173" t="s">
        <v>355</v>
      </c>
      <c r="C20" s="20"/>
      <c r="D20" s="20"/>
      <c r="E20" s="20"/>
      <c r="F20" s="21"/>
      <c r="G20" s="14">
        <f>'C.Financing and Str. Investment'!F61</f>
        <v>16</v>
      </c>
      <c r="H20" s="34"/>
      <c r="I20" s="34"/>
      <c r="J20" s="168"/>
    </row>
    <row r="21" spans="1:10" x14ac:dyDescent="0.25">
      <c r="A21" s="272"/>
      <c r="B21" s="173" t="s">
        <v>356</v>
      </c>
      <c r="C21" s="20"/>
      <c r="D21" s="20"/>
      <c r="E21" s="20"/>
      <c r="F21" s="21"/>
      <c r="G21" s="14">
        <f>'C.Financing and Str. Investment'!F93</f>
        <v>19</v>
      </c>
      <c r="H21" s="34"/>
      <c r="I21" s="34"/>
      <c r="J21" s="168"/>
    </row>
    <row r="22" spans="1:10" x14ac:dyDescent="0.25">
      <c r="A22" s="272"/>
      <c r="B22" s="170" t="s">
        <v>359</v>
      </c>
      <c r="C22" s="19"/>
      <c r="D22" s="19"/>
      <c r="E22" s="19"/>
      <c r="F22" s="19"/>
      <c r="G22" s="15"/>
      <c r="H22" s="34"/>
      <c r="I22" s="34"/>
      <c r="J22" s="168"/>
    </row>
    <row r="23" spans="1:10" x14ac:dyDescent="0.25">
      <c r="A23" s="272"/>
      <c r="B23" s="173" t="s">
        <v>360</v>
      </c>
      <c r="C23" s="20"/>
      <c r="D23" s="20"/>
      <c r="E23" s="20"/>
      <c r="F23" s="21"/>
      <c r="G23" s="14">
        <f>'D.Accountability &amp; Transparency'!F20</f>
        <v>19</v>
      </c>
      <c r="H23" s="34"/>
      <c r="I23" s="34"/>
      <c r="J23" s="168"/>
    </row>
    <row r="24" spans="1:10" x14ac:dyDescent="0.25">
      <c r="A24" s="272"/>
      <c r="B24" s="173" t="s">
        <v>357</v>
      </c>
      <c r="C24" s="20"/>
      <c r="D24" s="20"/>
      <c r="E24" s="20"/>
      <c r="F24" s="21"/>
      <c r="G24" s="14">
        <f>'D.Accountability &amp; Transparency'!F50</f>
        <v>15</v>
      </c>
      <c r="H24" s="34"/>
      <c r="I24" s="34"/>
      <c r="J24" s="168"/>
    </row>
    <row r="25" spans="1:10" x14ac:dyDescent="0.25">
      <c r="A25" s="272"/>
      <c r="B25" s="170" t="s">
        <v>361</v>
      </c>
      <c r="C25" s="19"/>
      <c r="D25" s="19"/>
      <c r="E25" s="19"/>
      <c r="F25" s="19"/>
      <c r="G25" s="15"/>
      <c r="H25" s="34"/>
      <c r="I25" s="34"/>
      <c r="J25" s="168"/>
    </row>
    <row r="26" spans="1:10" ht="15.75" customHeight="1" x14ac:dyDescent="0.25">
      <c r="A26" s="272"/>
      <c r="B26" s="173" t="s">
        <v>362</v>
      </c>
      <c r="C26" s="20"/>
      <c r="D26" s="20"/>
      <c r="E26" s="20"/>
      <c r="F26" s="21"/>
      <c r="G26" s="14">
        <f>'E.Enabling Environment'!F32</f>
        <v>14</v>
      </c>
      <c r="H26" s="34"/>
      <c r="I26" s="34"/>
      <c r="J26" s="168"/>
    </row>
    <row r="27" spans="1:10" ht="14.25" customHeight="1" x14ac:dyDescent="0.25">
      <c r="A27" s="273"/>
      <c r="B27" s="175" t="s">
        <v>363</v>
      </c>
      <c r="C27" s="22"/>
      <c r="D27" s="22"/>
      <c r="E27" s="22"/>
      <c r="F27" s="23"/>
      <c r="G27" s="16">
        <f>'E.Enabling Environment'!F61</f>
        <v>20</v>
      </c>
      <c r="H27" s="34"/>
      <c r="I27" s="34"/>
      <c r="J27" s="168"/>
    </row>
    <row r="28" spans="1:10" x14ac:dyDescent="0.25">
      <c r="A28" s="176"/>
      <c r="B28" s="177"/>
      <c r="C28" s="177"/>
      <c r="D28" s="177"/>
      <c r="E28" s="177"/>
      <c r="F28" s="177"/>
      <c r="G28" s="34"/>
      <c r="H28" s="34"/>
      <c r="I28" s="34"/>
      <c r="J28" s="168"/>
    </row>
    <row r="29" spans="1:10" x14ac:dyDescent="0.25">
      <c r="A29" s="176"/>
      <c r="B29" s="177"/>
      <c r="C29" s="177"/>
      <c r="D29" s="177"/>
      <c r="E29" s="177"/>
      <c r="F29" s="177"/>
      <c r="G29" s="34"/>
      <c r="H29" s="34"/>
      <c r="I29" s="34"/>
      <c r="J29" s="168"/>
    </row>
    <row r="30" spans="1:10" x14ac:dyDescent="0.25">
      <c r="A30" s="176"/>
      <c r="B30" s="177"/>
      <c r="C30" s="177"/>
      <c r="D30" s="177"/>
      <c r="E30" s="177"/>
      <c r="F30" s="177"/>
      <c r="G30" s="34"/>
      <c r="H30" s="34"/>
      <c r="I30" s="34"/>
      <c r="J30" s="168"/>
    </row>
    <row r="31" spans="1:10" x14ac:dyDescent="0.25">
      <c r="A31" s="176"/>
      <c r="B31" s="177"/>
      <c r="C31" s="177"/>
      <c r="D31" s="177"/>
      <c r="E31" s="177"/>
      <c r="F31" s="177"/>
      <c r="G31" s="34"/>
      <c r="H31" s="34"/>
      <c r="I31" s="34"/>
      <c r="J31" s="168"/>
    </row>
    <row r="32" spans="1:10" x14ac:dyDescent="0.25">
      <c r="A32" s="167"/>
      <c r="B32" s="34"/>
      <c r="C32" s="34"/>
      <c r="D32" s="34"/>
      <c r="E32" s="34"/>
      <c r="F32" s="34"/>
      <c r="G32" s="34"/>
      <c r="H32" s="34"/>
      <c r="I32" s="34"/>
      <c r="J32" s="168"/>
    </row>
    <row r="33" spans="1:10" x14ac:dyDescent="0.25">
      <c r="A33" s="167"/>
      <c r="B33" s="34"/>
      <c r="C33" s="34"/>
      <c r="D33" s="34"/>
      <c r="E33" s="34"/>
      <c r="F33" s="34"/>
      <c r="G33" s="34"/>
      <c r="H33" s="34"/>
      <c r="I33" s="34"/>
      <c r="J33" s="168"/>
    </row>
    <row r="34" spans="1:10" x14ac:dyDescent="0.25">
      <c r="A34" s="167"/>
      <c r="B34" s="34"/>
      <c r="C34" s="34"/>
      <c r="D34" s="34"/>
      <c r="E34" s="34"/>
      <c r="F34" s="34"/>
      <c r="G34" s="34"/>
      <c r="H34" s="34"/>
      <c r="I34" s="34"/>
      <c r="J34" s="168"/>
    </row>
    <row r="35" spans="1:10" x14ac:dyDescent="0.25">
      <c r="A35" s="167"/>
      <c r="B35" s="34"/>
      <c r="C35" s="34"/>
      <c r="D35" s="34"/>
      <c r="E35" s="34"/>
      <c r="F35" s="34"/>
      <c r="G35" s="34"/>
      <c r="H35" s="34"/>
      <c r="I35" s="34"/>
      <c r="J35" s="168"/>
    </row>
    <row r="36" spans="1:10" x14ac:dyDescent="0.25">
      <c r="A36" s="167"/>
      <c r="B36" s="34"/>
      <c r="C36" s="34"/>
      <c r="D36" s="34"/>
      <c r="E36" s="34"/>
      <c r="F36" s="34"/>
      <c r="G36" s="34"/>
      <c r="H36" s="34"/>
      <c r="I36" s="34"/>
      <c r="J36" s="168"/>
    </row>
    <row r="37" spans="1:10" x14ac:dyDescent="0.25">
      <c r="A37" s="167"/>
      <c r="B37" s="34"/>
      <c r="C37" s="34"/>
      <c r="D37" s="34"/>
      <c r="E37" s="34"/>
      <c r="F37" s="34"/>
      <c r="G37" s="34"/>
      <c r="H37" s="34"/>
      <c r="I37" s="34"/>
      <c r="J37" s="168"/>
    </row>
    <row r="38" spans="1:10" x14ac:dyDescent="0.25">
      <c r="A38" s="178"/>
      <c r="B38" s="179"/>
      <c r="C38" s="179"/>
      <c r="D38" s="179"/>
      <c r="E38" s="179"/>
      <c r="F38" s="179"/>
      <c r="G38" s="179"/>
      <c r="H38" s="179"/>
      <c r="I38" s="179"/>
      <c r="J38" s="180"/>
    </row>
    <row r="39" spans="1:10" x14ac:dyDescent="0.25">
      <c r="A39" s="34"/>
      <c r="B39" s="34"/>
      <c r="C39" s="34"/>
      <c r="D39" s="34"/>
      <c r="E39" s="34"/>
      <c r="F39" s="34"/>
    </row>
  </sheetData>
  <sheetProtection password="CDBA" sheet="1" scenarios="1" formatColumns="0" formatRows="0"/>
  <mergeCells count="1">
    <mergeCell ref="A8:A27"/>
  </mergeCells>
  <conditionalFormatting sqref="C8:F8 C12:F12 C17:F17 C22:F22 C25:F25">
    <cfRule type="colorScale" priority="46">
      <colorScale>
        <cfvo type="num" val="0"/>
        <cfvo type="num" val="50"/>
        <cfvo type="num" val="100"/>
        <color rgb="FFFF0000"/>
        <color rgb="FFFFFF00"/>
        <color rgb="FF63BE7B"/>
      </colorScale>
    </cfRule>
  </conditionalFormatting>
  <conditionalFormatting sqref="C13:C16 C18:C21 C26:C27 C23:C24 C9:C11">
    <cfRule type="expression" dxfId="105" priority="41">
      <formula>AND( G9&lt;7)</formula>
    </cfRule>
  </conditionalFormatting>
  <conditionalFormatting sqref="D13:D16 D18:D21 D26:D27 D23:D24 D9:D11">
    <cfRule type="expression" dxfId="104" priority="39">
      <formula>AND(G9&gt;=7, G9&lt;13)</formula>
    </cfRule>
  </conditionalFormatting>
  <conditionalFormatting sqref="E13:E16 E18:E21 E26:E27 E23:E24 E9:E11">
    <cfRule type="expression" dxfId="103" priority="38">
      <formula>AND(G9&gt;=13, G9&lt;17)</formula>
    </cfRule>
  </conditionalFormatting>
  <conditionalFormatting sqref="F9:F11 F23:F24 F26:F27 F18:F21 F13:F16">
    <cfRule type="expression" dxfId="102" priority="37">
      <formula>AND(G9&gt;=17, G9&lt;21)</formula>
    </cfRule>
  </conditionalFormatting>
  <conditionalFormatting sqref="G8">
    <cfRule type="colorScale" priority="26">
      <colorScale>
        <cfvo type="num" val="0"/>
        <cfvo type="num" val="50"/>
        <cfvo type="num" val="100"/>
        <color rgb="FFFF0000"/>
        <color rgb="FFFFFF00"/>
        <color rgb="FF63BE7B"/>
      </colorScale>
    </cfRule>
  </conditionalFormatting>
  <conditionalFormatting sqref="G9:G11 G23:G24 G26:G27 G18:G21 G13:G16">
    <cfRule type="expression" dxfId="101"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M86" sqref="M86:M92"/>
    </sheetView>
  </sheetViews>
  <sheetFormatPr defaultColWidth="9.140625" defaultRowHeight="15" x14ac:dyDescent="0.25"/>
  <cols>
    <col min="1" max="1" width="35.5703125" style="29" customWidth="1"/>
    <col min="2" max="7" width="9.140625" style="29"/>
    <col min="8" max="8" width="9" style="29" customWidth="1"/>
    <col min="9" max="10" width="8.85546875" style="29" hidden="1" customWidth="1"/>
    <col min="11" max="11" width="13.5703125" style="29" customWidth="1"/>
    <col min="12" max="12" width="36.140625" style="41" customWidth="1"/>
    <col min="13" max="13" width="21.28515625" style="41" customWidth="1"/>
    <col min="14" max="16384" width="9.140625" style="29"/>
  </cols>
  <sheetData>
    <row r="1" spans="1:13" ht="29.45" customHeight="1" thickBot="1" x14ac:dyDescent="0.3">
      <c r="A1" s="315" t="s">
        <v>101</v>
      </c>
      <c r="B1" s="316"/>
      <c r="C1" s="316"/>
      <c r="D1" s="316"/>
      <c r="E1" s="316"/>
      <c r="F1" s="316"/>
      <c r="G1" s="316"/>
      <c r="H1" s="316"/>
      <c r="I1" s="316"/>
      <c r="J1" s="316"/>
      <c r="K1" s="316"/>
      <c r="L1" s="316"/>
      <c r="M1" s="317"/>
    </row>
    <row r="2" spans="1:13" ht="29.45" customHeight="1" thickBot="1" x14ac:dyDescent="0.3">
      <c r="A2" s="318" t="s">
        <v>102</v>
      </c>
      <c r="B2" s="319"/>
      <c r="C2" s="319"/>
      <c r="D2" s="319"/>
      <c r="E2" s="319"/>
      <c r="F2" s="319"/>
      <c r="G2" s="319"/>
      <c r="H2" s="319"/>
      <c r="I2" s="319"/>
      <c r="J2" s="319"/>
      <c r="K2" s="319"/>
      <c r="L2" s="319"/>
      <c r="M2" s="320"/>
    </row>
    <row r="3" spans="1:13" ht="63" customHeight="1" thickBot="1" x14ac:dyDescent="0.3">
      <c r="A3" s="321" t="s">
        <v>103</v>
      </c>
      <c r="B3" s="322"/>
      <c r="C3" s="322"/>
      <c r="D3" s="322"/>
      <c r="E3" s="322"/>
      <c r="F3" s="322"/>
      <c r="G3" s="322"/>
      <c r="H3" s="322"/>
      <c r="I3" s="322"/>
      <c r="J3" s="322"/>
      <c r="K3" s="322"/>
      <c r="L3" s="52" t="s">
        <v>104</v>
      </c>
      <c r="M3" s="30" t="s">
        <v>373</v>
      </c>
    </row>
    <row r="4" spans="1:13" ht="28.15" customHeight="1" x14ac:dyDescent="0.25">
      <c r="A4" s="323" t="s">
        <v>374</v>
      </c>
      <c r="B4" s="326" t="s">
        <v>105</v>
      </c>
      <c r="C4" s="326"/>
      <c r="D4" s="326"/>
      <c r="E4" s="326"/>
      <c r="F4" s="326"/>
      <c r="G4" s="326"/>
      <c r="H4" s="326"/>
      <c r="I4" s="31">
        <v>1</v>
      </c>
      <c r="J4" s="32" t="str">
        <f>IF($I$4=1,"4.5","0")</f>
        <v>4.5</v>
      </c>
      <c r="K4" s="234">
        <f>J4+J5+J6+J7</f>
        <v>4.5</v>
      </c>
      <c r="L4" s="504" t="s">
        <v>427</v>
      </c>
      <c r="M4" s="501"/>
    </row>
    <row r="5" spans="1:13" ht="22.9" customHeight="1" x14ac:dyDescent="0.25">
      <c r="A5" s="324"/>
      <c r="B5" s="327" t="s">
        <v>106</v>
      </c>
      <c r="C5" s="328"/>
      <c r="D5" s="328"/>
      <c r="E5" s="328"/>
      <c r="F5" s="328"/>
      <c r="G5" s="328"/>
      <c r="H5" s="328"/>
      <c r="I5" s="34"/>
      <c r="J5" s="17" t="str">
        <f>IF($I$4=2,"3","0")</f>
        <v>0</v>
      </c>
      <c r="K5" s="235"/>
      <c r="L5" s="505"/>
      <c r="M5" s="502"/>
    </row>
    <row r="6" spans="1:13" ht="24" customHeight="1" x14ac:dyDescent="0.25">
      <c r="A6" s="324"/>
      <c r="B6" s="327" t="s">
        <v>107</v>
      </c>
      <c r="C6" s="328"/>
      <c r="D6" s="328"/>
      <c r="E6" s="328"/>
      <c r="F6" s="328"/>
      <c r="G6" s="328"/>
      <c r="H6" s="328"/>
      <c r="I6" s="34"/>
      <c r="J6" s="17" t="str">
        <f>IF($I$4=3,"1","0")</f>
        <v>0</v>
      </c>
      <c r="K6" s="235"/>
      <c r="L6" s="505"/>
      <c r="M6" s="502"/>
    </row>
    <row r="7" spans="1:13" ht="61.5" customHeight="1" thickBot="1" x14ac:dyDescent="0.3">
      <c r="A7" s="325"/>
      <c r="B7" s="329" t="s">
        <v>108</v>
      </c>
      <c r="C7" s="329"/>
      <c r="D7" s="329"/>
      <c r="E7" s="329"/>
      <c r="F7" s="329"/>
      <c r="G7" s="329"/>
      <c r="H7" s="329"/>
      <c r="I7" s="35"/>
      <c r="J7" s="36" t="str">
        <f>IF($I$4=4,"0","0")</f>
        <v>0</v>
      </c>
      <c r="K7" s="236"/>
      <c r="L7" s="506"/>
      <c r="M7" s="503"/>
    </row>
    <row r="8" spans="1:13" ht="25.15" customHeight="1" x14ac:dyDescent="0.25">
      <c r="A8" s="296" t="s">
        <v>375</v>
      </c>
      <c r="B8" s="314"/>
      <c r="C8" s="314"/>
      <c r="D8" s="314"/>
      <c r="E8" s="314"/>
      <c r="F8" s="314"/>
      <c r="G8" s="314"/>
      <c r="H8" s="314"/>
      <c r="I8" s="31">
        <v>3</v>
      </c>
      <c r="J8" s="32" t="str">
        <f>IF($I$8=1,"5","0")</f>
        <v>0</v>
      </c>
      <c r="K8" s="234">
        <f>J8+J9+J10+J11+J12+J13</f>
        <v>3</v>
      </c>
      <c r="L8" s="302" t="s">
        <v>376</v>
      </c>
      <c r="M8" s="305"/>
    </row>
    <row r="9" spans="1:13" ht="24" customHeight="1" x14ac:dyDescent="0.25">
      <c r="A9" s="297"/>
      <c r="B9" s="287"/>
      <c r="C9" s="287"/>
      <c r="D9" s="287"/>
      <c r="E9" s="287"/>
      <c r="F9" s="287"/>
      <c r="G9" s="287"/>
      <c r="H9" s="287"/>
      <c r="I9" s="34"/>
      <c r="J9" s="17" t="str">
        <f>IF($I$8=2,"4","0")</f>
        <v>0</v>
      </c>
      <c r="K9" s="235"/>
      <c r="L9" s="493"/>
      <c r="M9" s="494"/>
    </row>
    <row r="10" spans="1:13" ht="22.9" customHeight="1" x14ac:dyDescent="0.25">
      <c r="A10" s="297"/>
      <c r="B10" s="288"/>
      <c r="C10" s="288"/>
      <c r="D10" s="288"/>
      <c r="E10" s="288"/>
      <c r="F10" s="288"/>
      <c r="G10" s="288"/>
      <c r="H10" s="288"/>
      <c r="I10" s="34"/>
      <c r="J10" s="17" t="str">
        <f>IF($I$8=3,"3","0")</f>
        <v>3</v>
      </c>
      <c r="K10" s="235"/>
      <c r="L10" s="493"/>
      <c r="M10" s="494"/>
    </row>
    <row r="11" spans="1:13" ht="23.45" customHeight="1" x14ac:dyDescent="0.25">
      <c r="A11" s="297"/>
      <c r="B11" s="288"/>
      <c r="C11" s="288"/>
      <c r="D11" s="288"/>
      <c r="E11" s="288"/>
      <c r="F11" s="288"/>
      <c r="G11" s="288"/>
      <c r="H11" s="288"/>
      <c r="I11" s="34"/>
      <c r="J11" s="17" t="str">
        <f>IF($I$8=4,"2","0")</f>
        <v>0</v>
      </c>
      <c r="K11" s="235"/>
      <c r="L11" s="493"/>
      <c r="M11" s="494"/>
    </row>
    <row r="12" spans="1:13" ht="24" customHeight="1" x14ac:dyDescent="0.25">
      <c r="A12" s="297"/>
      <c r="B12" s="288"/>
      <c r="C12" s="288"/>
      <c r="D12" s="288"/>
      <c r="E12" s="288"/>
      <c r="F12" s="288"/>
      <c r="G12" s="288"/>
      <c r="H12" s="288"/>
      <c r="I12" s="34"/>
      <c r="J12" s="17" t="str">
        <f>IF($I$8=5,"1","0")</f>
        <v>0</v>
      </c>
      <c r="K12" s="235"/>
      <c r="L12" s="493"/>
      <c r="M12" s="494"/>
    </row>
    <row r="13" spans="1:13" ht="22.15" customHeight="1" thickBot="1" x14ac:dyDescent="0.3">
      <c r="A13" s="308"/>
      <c r="B13" s="276"/>
      <c r="C13" s="276"/>
      <c r="D13" s="276"/>
      <c r="E13" s="276"/>
      <c r="F13" s="276"/>
      <c r="G13" s="276"/>
      <c r="H13" s="276"/>
      <c r="I13" s="35"/>
      <c r="J13" s="36" t="str">
        <f>IF($I$8=6,"0","0")</f>
        <v>0</v>
      </c>
      <c r="K13" s="236"/>
      <c r="L13" s="304"/>
      <c r="M13" s="495"/>
    </row>
    <row r="14" spans="1:13" ht="22.15" customHeight="1" x14ac:dyDescent="0.25">
      <c r="A14" s="296" t="s">
        <v>109</v>
      </c>
      <c r="B14" s="280"/>
      <c r="C14" s="280"/>
      <c r="D14" s="280"/>
      <c r="E14" s="280"/>
      <c r="F14" s="280"/>
      <c r="G14" s="280"/>
      <c r="H14" s="280"/>
      <c r="I14" s="31">
        <v>2</v>
      </c>
      <c r="J14" s="38" t="str">
        <f>IF($I$14=1,"0","0")</f>
        <v>0</v>
      </c>
      <c r="K14" s="237">
        <f>IF(I14=2, J16+J17+J18+J19+J20+J21+J22+J23+J24+J32+J25+J26+J27+J28+J29+J30+J31+J33, 0)</f>
        <v>2.3000000000000003</v>
      </c>
      <c r="L14" s="281" t="s">
        <v>428</v>
      </c>
      <c r="M14" s="283"/>
    </row>
    <row r="15" spans="1:13" ht="18" customHeight="1" x14ac:dyDescent="0.25">
      <c r="A15" s="297"/>
      <c r="B15" s="311" t="s">
        <v>110</v>
      </c>
      <c r="C15" s="311"/>
      <c r="D15" s="311"/>
      <c r="E15" s="311"/>
      <c r="F15" s="311"/>
      <c r="G15" s="311"/>
      <c r="H15" s="311"/>
      <c r="I15" s="34"/>
      <c r="J15" s="17" t="str">
        <f>IF($I$14=2,"0","0")</f>
        <v>0</v>
      </c>
      <c r="K15" s="235"/>
      <c r="L15" s="496"/>
      <c r="M15" s="497"/>
    </row>
    <row r="16" spans="1:13" x14ac:dyDescent="0.25">
      <c r="A16" s="297"/>
      <c r="B16" s="311"/>
      <c r="C16" s="311"/>
      <c r="D16" s="311"/>
      <c r="E16" s="311"/>
      <c r="F16" s="311"/>
      <c r="G16" s="311"/>
      <c r="H16" s="311"/>
      <c r="I16" s="34" t="b">
        <v>1</v>
      </c>
      <c r="J16" s="17" t="str">
        <f>IF($I$16=TRUE,"1.7","0")</f>
        <v>1.7</v>
      </c>
      <c r="K16" s="235" t="str">
        <f>IF(AND($I$14&lt;&gt;2,I16=TRUE),"ERROR","")</f>
        <v/>
      </c>
      <c r="L16" s="496"/>
      <c r="M16" s="497"/>
    </row>
    <row r="17" spans="1:13" ht="23.45" customHeight="1" x14ac:dyDescent="0.25">
      <c r="A17" s="297"/>
      <c r="B17" s="306"/>
      <c r="C17" s="306"/>
      <c r="D17" s="306"/>
      <c r="E17" s="306"/>
      <c r="F17" s="306"/>
      <c r="G17" s="306"/>
      <c r="H17" s="306"/>
      <c r="I17" s="34" t="b">
        <v>0</v>
      </c>
      <c r="J17" s="17" t="str">
        <f>IF($I$17=TRUE,"0.1","0")</f>
        <v>0</v>
      </c>
      <c r="K17" s="235" t="str">
        <f t="shared" ref="K17:K33" si="0">IF(AND($I$14&lt;&gt;2,I17=TRUE),"ERROR","")</f>
        <v/>
      </c>
      <c r="L17" s="496"/>
      <c r="M17" s="497"/>
    </row>
    <row r="18" spans="1:13" ht="20.45" customHeight="1" x14ac:dyDescent="0.25">
      <c r="A18" s="297"/>
      <c r="B18" s="311"/>
      <c r="C18" s="311"/>
      <c r="D18" s="311"/>
      <c r="E18" s="311"/>
      <c r="F18" s="311"/>
      <c r="G18" s="311"/>
      <c r="H18" s="311"/>
      <c r="I18" s="34" t="b">
        <v>0</v>
      </c>
      <c r="J18" s="17" t="str">
        <f>IF($I$18=TRUE,"0.1","0")</f>
        <v>0</v>
      </c>
      <c r="K18" s="235" t="str">
        <f t="shared" si="0"/>
        <v/>
      </c>
      <c r="L18" s="496"/>
      <c r="M18" s="497"/>
    </row>
    <row r="19" spans="1:13" ht="19.899999999999999" customHeight="1" x14ac:dyDescent="0.25">
      <c r="A19" s="297"/>
      <c r="B19" s="311"/>
      <c r="C19" s="311"/>
      <c r="D19" s="311"/>
      <c r="E19" s="311"/>
      <c r="F19" s="311"/>
      <c r="G19" s="311"/>
      <c r="H19" s="311"/>
      <c r="I19" s="34" t="b">
        <v>1</v>
      </c>
      <c r="J19" s="17" t="str">
        <f>IF($I$19=TRUE,"0.1","0")</f>
        <v>0.1</v>
      </c>
      <c r="K19" s="235" t="str">
        <f t="shared" si="0"/>
        <v/>
      </c>
      <c r="L19" s="496"/>
      <c r="M19" s="497"/>
    </row>
    <row r="20" spans="1:13" ht="20.45" customHeight="1" x14ac:dyDescent="0.25">
      <c r="A20" s="297"/>
      <c r="B20" s="312"/>
      <c r="C20" s="312"/>
      <c r="D20" s="312"/>
      <c r="E20" s="312"/>
      <c r="F20" s="312"/>
      <c r="G20" s="312"/>
      <c r="H20" s="312"/>
      <c r="I20" s="34" t="b">
        <v>1</v>
      </c>
      <c r="J20" s="17" t="str">
        <f>IF($I$20=TRUE,"0.1","0")</f>
        <v>0.1</v>
      </c>
      <c r="K20" s="235" t="str">
        <f t="shared" si="0"/>
        <v/>
      </c>
      <c r="L20" s="496"/>
      <c r="M20" s="497"/>
    </row>
    <row r="21" spans="1:13" ht="19.899999999999999" customHeight="1" x14ac:dyDescent="0.25">
      <c r="A21" s="297"/>
      <c r="B21" s="312"/>
      <c r="C21" s="312"/>
      <c r="D21" s="312"/>
      <c r="E21" s="312"/>
      <c r="F21" s="312"/>
      <c r="G21" s="312"/>
      <c r="H21" s="312"/>
      <c r="I21" s="34" t="b">
        <v>1</v>
      </c>
      <c r="J21" s="17" t="str">
        <f>IF($I$21=TRUE,"0.1","0")</f>
        <v>0.1</v>
      </c>
      <c r="K21" s="235" t="str">
        <f t="shared" si="0"/>
        <v/>
      </c>
      <c r="L21" s="496"/>
      <c r="M21" s="497"/>
    </row>
    <row r="22" spans="1:13" ht="18" customHeight="1" x14ac:dyDescent="0.25">
      <c r="A22" s="297"/>
      <c r="B22" s="312"/>
      <c r="C22" s="312"/>
      <c r="D22" s="312"/>
      <c r="E22" s="312"/>
      <c r="F22" s="312"/>
      <c r="G22" s="312"/>
      <c r="H22" s="312"/>
      <c r="I22" s="34" t="b">
        <v>1</v>
      </c>
      <c r="J22" s="17" t="str">
        <f>IF($I$22=TRUE,"0.1","0")</f>
        <v>0.1</v>
      </c>
      <c r="K22" s="235" t="str">
        <f t="shared" si="0"/>
        <v/>
      </c>
      <c r="L22" s="496"/>
      <c r="M22" s="497"/>
    </row>
    <row r="23" spans="1:13" ht="18" customHeight="1" x14ac:dyDescent="0.25">
      <c r="A23" s="297"/>
      <c r="B23" s="312"/>
      <c r="C23" s="312"/>
      <c r="D23" s="312"/>
      <c r="E23" s="312"/>
      <c r="F23" s="312"/>
      <c r="G23" s="312"/>
      <c r="H23" s="312"/>
      <c r="I23" s="34" t="b">
        <v>1</v>
      </c>
      <c r="J23" s="17" t="str">
        <f>IF($I$23=TRUE,"0.1","0")</f>
        <v>0.1</v>
      </c>
      <c r="K23" s="235" t="str">
        <f t="shared" si="0"/>
        <v/>
      </c>
      <c r="L23" s="496"/>
      <c r="M23" s="497"/>
    </row>
    <row r="24" spans="1:13" ht="18" customHeight="1" x14ac:dyDescent="0.25">
      <c r="A24" s="297"/>
      <c r="B24" s="313"/>
      <c r="C24" s="313"/>
      <c r="D24" s="313"/>
      <c r="E24" s="313"/>
      <c r="F24" s="313"/>
      <c r="G24" s="313"/>
      <c r="H24" s="313"/>
      <c r="I24" s="34" t="b">
        <v>1</v>
      </c>
      <c r="J24" s="17" t="str">
        <f>IF($I$24=TRUE,"0.1","0")</f>
        <v>0.1</v>
      </c>
      <c r="K24" s="235" t="str">
        <f t="shared" si="0"/>
        <v/>
      </c>
      <c r="L24" s="496"/>
      <c r="M24" s="497"/>
    </row>
    <row r="25" spans="1:13" ht="24.6" customHeight="1" x14ac:dyDescent="0.25">
      <c r="A25" s="297"/>
      <c r="B25" s="312"/>
      <c r="C25" s="312"/>
      <c r="D25" s="312"/>
      <c r="E25" s="312"/>
      <c r="F25" s="312"/>
      <c r="G25" s="312"/>
      <c r="H25" s="312"/>
      <c r="I25" s="34" t="b">
        <v>0</v>
      </c>
      <c r="J25" s="17" t="str">
        <f>IF($I$25=TRUE,"1.7","0")</f>
        <v>0</v>
      </c>
      <c r="K25" s="235" t="str">
        <f t="shared" si="0"/>
        <v/>
      </c>
      <c r="L25" s="496"/>
      <c r="M25" s="497"/>
    </row>
    <row r="26" spans="1:13" ht="17.45" customHeight="1" x14ac:dyDescent="0.25">
      <c r="A26" s="297"/>
      <c r="B26" s="312"/>
      <c r="C26" s="312"/>
      <c r="D26" s="312"/>
      <c r="E26" s="312"/>
      <c r="F26" s="312"/>
      <c r="G26" s="312"/>
      <c r="H26" s="312"/>
      <c r="I26" s="34" t="b">
        <v>0</v>
      </c>
      <c r="J26" s="17" t="str">
        <f>IF($I$26=TRUE,"0.1","0")</f>
        <v>0</v>
      </c>
      <c r="K26" s="235" t="str">
        <f t="shared" si="0"/>
        <v/>
      </c>
      <c r="L26" s="496"/>
      <c r="M26" s="497"/>
    </row>
    <row r="27" spans="1:13" ht="16.899999999999999" customHeight="1" x14ac:dyDescent="0.25">
      <c r="A27" s="297"/>
      <c r="B27" s="312"/>
      <c r="C27" s="312"/>
      <c r="D27" s="312"/>
      <c r="E27" s="312"/>
      <c r="F27" s="312"/>
      <c r="G27" s="312"/>
      <c r="H27" s="312"/>
      <c r="I27" s="34" t="b">
        <v>0</v>
      </c>
      <c r="J27" s="17" t="str">
        <f>IF($I$27=TRUE,"0.1","0")</f>
        <v>0</v>
      </c>
      <c r="K27" s="235" t="str">
        <f t="shared" si="0"/>
        <v/>
      </c>
      <c r="L27" s="496"/>
      <c r="M27" s="497"/>
    </row>
    <row r="28" spans="1:13" ht="18" customHeight="1" x14ac:dyDescent="0.25">
      <c r="A28" s="297"/>
      <c r="B28" s="312"/>
      <c r="C28" s="312"/>
      <c r="D28" s="312"/>
      <c r="E28" s="312"/>
      <c r="F28" s="312"/>
      <c r="G28" s="312"/>
      <c r="H28" s="312"/>
      <c r="I28" s="34" t="b">
        <v>0</v>
      </c>
      <c r="J28" s="17" t="str">
        <f>IF($I$28=TRUE,"0.1","0")</f>
        <v>0</v>
      </c>
      <c r="K28" s="235" t="str">
        <f t="shared" si="0"/>
        <v/>
      </c>
      <c r="L28" s="496"/>
      <c r="M28" s="497"/>
    </row>
    <row r="29" spans="1:13" x14ac:dyDescent="0.25">
      <c r="A29" s="297"/>
      <c r="B29" s="312"/>
      <c r="C29" s="312"/>
      <c r="D29" s="312"/>
      <c r="E29" s="312"/>
      <c r="F29" s="312"/>
      <c r="G29" s="312"/>
      <c r="H29" s="312"/>
      <c r="I29" s="34" t="b">
        <v>0</v>
      </c>
      <c r="J29" s="17" t="str">
        <f>IF($I$29=TRUE,"0.1","0")</f>
        <v>0</v>
      </c>
      <c r="K29" s="235" t="str">
        <f t="shared" si="0"/>
        <v/>
      </c>
      <c r="L29" s="496"/>
      <c r="M29" s="497"/>
    </row>
    <row r="30" spans="1:13" ht="19.899999999999999" customHeight="1" x14ac:dyDescent="0.25">
      <c r="A30" s="297"/>
      <c r="B30" s="312"/>
      <c r="C30" s="312"/>
      <c r="D30" s="312"/>
      <c r="E30" s="312"/>
      <c r="F30" s="312"/>
      <c r="G30" s="312"/>
      <c r="H30" s="312"/>
      <c r="I30" s="34" t="b">
        <v>0</v>
      </c>
      <c r="J30" s="17" t="str">
        <f>IF($I$30=TRUE,"0.1","0")</f>
        <v>0</v>
      </c>
      <c r="K30" s="235" t="str">
        <f t="shared" si="0"/>
        <v/>
      </c>
      <c r="L30" s="496"/>
      <c r="M30" s="497"/>
    </row>
    <row r="31" spans="1:13" x14ac:dyDescent="0.25">
      <c r="A31" s="297"/>
      <c r="B31" s="312"/>
      <c r="C31" s="312"/>
      <c r="D31" s="312"/>
      <c r="E31" s="312"/>
      <c r="F31" s="312"/>
      <c r="G31" s="312"/>
      <c r="H31" s="312"/>
      <c r="I31" s="34" t="b">
        <v>0</v>
      </c>
      <c r="J31" s="17" t="str">
        <f>IF($I$31=TRUE,"0.1","0")</f>
        <v>0</v>
      </c>
      <c r="K31" s="235" t="str">
        <f t="shared" si="0"/>
        <v/>
      </c>
      <c r="L31" s="496"/>
      <c r="M31" s="497"/>
    </row>
    <row r="32" spans="1:13" x14ac:dyDescent="0.25">
      <c r="A32" s="297"/>
      <c r="B32" s="313"/>
      <c r="C32" s="313"/>
      <c r="D32" s="313"/>
      <c r="E32" s="313"/>
      <c r="F32" s="313"/>
      <c r="G32" s="313"/>
      <c r="H32" s="313"/>
      <c r="I32" s="34" t="b">
        <v>0</v>
      </c>
      <c r="J32" s="17" t="str">
        <f>IF($I$32=TRUE,"0.1","0")</f>
        <v>0</v>
      </c>
      <c r="K32" s="235" t="str">
        <f t="shared" si="0"/>
        <v/>
      </c>
      <c r="L32" s="496"/>
      <c r="M32" s="498"/>
    </row>
    <row r="33" spans="1:13" ht="18.600000000000001" customHeight="1" thickBot="1" x14ac:dyDescent="0.3">
      <c r="A33" s="308"/>
      <c r="B33" s="309"/>
      <c r="C33" s="309"/>
      <c r="D33" s="309"/>
      <c r="E33" s="309"/>
      <c r="F33" s="309"/>
      <c r="G33" s="309"/>
      <c r="H33" s="309"/>
      <c r="I33" s="35" t="b">
        <v>0</v>
      </c>
      <c r="J33" s="36" t="str">
        <f>IF($I$33=TRUE,"0.1","0")</f>
        <v>0</v>
      </c>
      <c r="K33" s="236" t="str">
        <f t="shared" si="0"/>
        <v/>
      </c>
      <c r="L33" s="282"/>
      <c r="M33" s="499"/>
    </row>
    <row r="34" spans="1:13" ht="21" customHeight="1" x14ac:dyDescent="0.25">
      <c r="A34" s="296" t="s">
        <v>111</v>
      </c>
      <c r="B34" s="310"/>
      <c r="C34" s="310"/>
      <c r="D34" s="310"/>
      <c r="E34" s="310"/>
      <c r="F34" s="310"/>
      <c r="G34" s="310"/>
      <c r="H34" s="310"/>
      <c r="I34" s="31">
        <v>1</v>
      </c>
      <c r="J34" s="38" t="str">
        <f>IF($I$34=1,"0","0")</f>
        <v>0</v>
      </c>
      <c r="K34" s="234">
        <f>IF(I34=2,J35+ J36+J37+J38+J39+J40+J41+J42, 0)</f>
        <v>0</v>
      </c>
      <c r="L34" s="281" t="s">
        <v>112</v>
      </c>
      <c r="M34" s="507" t="s">
        <v>429</v>
      </c>
    </row>
    <row r="35" spans="1:13" ht="19.149999999999999" customHeight="1" x14ac:dyDescent="0.25">
      <c r="A35" s="297"/>
      <c r="B35" s="306"/>
      <c r="C35" s="306"/>
      <c r="D35" s="306"/>
      <c r="E35" s="306"/>
      <c r="F35" s="306"/>
      <c r="G35" s="306"/>
      <c r="H35" s="306"/>
      <c r="I35" s="34"/>
      <c r="J35" s="17" t="str">
        <f>IF($I$34=2,"1.6","0")</f>
        <v>0</v>
      </c>
      <c r="K35" s="235"/>
      <c r="L35" s="496"/>
      <c r="M35" s="508"/>
    </row>
    <row r="36" spans="1:13" ht="18" customHeight="1" x14ac:dyDescent="0.25">
      <c r="A36" s="297"/>
      <c r="B36" s="288"/>
      <c r="C36" s="288"/>
      <c r="D36" s="288"/>
      <c r="E36" s="288"/>
      <c r="F36" s="288"/>
      <c r="G36" s="288"/>
      <c r="H36" s="288"/>
      <c r="I36" s="34" t="b">
        <v>0</v>
      </c>
      <c r="J36" s="17" t="str">
        <f>IF($I$36=TRUE,"0.2","0")</f>
        <v>0</v>
      </c>
      <c r="K36" s="235" t="str">
        <f t="shared" ref="K36:K42" si="1">IF(AND($I$34&lt;&gt;2,I36=TRUE),"ERROR","")</f>
        <v/>
      </c>
      <c r="L36" s="496"/>
      <c r="M36" s="508"/>
    </row>
    <row r="37" spans="1:13" ht="18" customHeight="1" x14ac:dyDescent="0.25">
      <c r="A37" s="297"/>
      <c r="B37" s="288"/>
      <c r="C37" s="288"/>
      <c r="D37" s="288"/>
      <c r="E37" s="288"/>
      <c r="F37" s="288"/>
      <c r="G37" s="288"/>
      <c r="H37" s="288"/>
      <c r="I37" s="34" t="b">
        <v>0</v>
      </c>
      <c r="J37" s="17" t="str">
        <f>IF($I$37=TRUE,"0.2","0")</f>
        <v>0</v>
      </c>
      <c r="K37" s="235" t="str">
        <f t="shared" si="1"/>
        <v/>
      </c>
      <c r="L37" s="496"/>
      <c r="M37" s="508"/>
    </row>
    <row r="38" spans="1:13" ht="19.149999999999999" customHeight="1" x14ac:dyDescent="0.25">
      <c r="A38" s="297"/>
      <c r="B38" s="288"/>
      <c r="C38" s="288"/>
      <c r="D38" s="288"/>
      <c r="E38" s="288"/>
      <c r="F38" s="288"/>
      <c r="G38" s="288"/>
      <c r="H38" s="288"/>
      <c r="I38" s="34" t="b">
        <v>0</v>
      </c>
      <c r="J38" s="17" t="str">
        <f>IF($I$38=TRUE,"0.2","0")</f>
        <v>0</v>
      </c>
      <c r="K38" s="235" t="str">
        <f t="shared" si="1"/>
        <v/>
      </c>
      <c r="L38" s="496"/>
      <c r="M38" s="508"/>
    </row>
    <row r="39" spans="1:13" ht="17.45" customHeight="1" x14ac:dyDescent="0.25">
      <c r="A39" s="297"/>
      <c r="B39" s="288"/>
      <c r="C39" s="288"/>
      <c r="D39" s="288"/>
      <c r="E39" s="288"/>
      <c r="F39" s="288"/>
      <c r="G39" s="288"/>
      <c r="H39" s="288"/>
      <c r="I39" s="34" t="b">
        <v>0</v>
      </c>
      <c r="J39" s="17" t="str">
        <f>IF($I$39=TRUE,"0.2","0")</f>
        <v>0</v>
      </c>
      <c r="K39" s="235" t="str">
        <f t="shared" si="1"/>
        <v/>
      </c>
      <c r="L39" s="496"/>
      <c r="M39" s="508"/>
    </row>
    <row r="40" spans="1:13" x14ac:dyDescent="0.25">
      <c r="A40" s="297"/>
      <c r="B40" s="288"/>
      <c r="C40" s="288"/>
      <c r="D40" s="288"/>
      <c r="E40" s="288"/>
      <c r="F40" s="288"/>
      <c r="G40" s="288"/>
      <c r="H40" s="288"/>
      <c r="I40" s="34" t="b">
        <v>0</v>
      </c>
      <c r="J40" s="17" t="str">
        <f>IF($I$40=TRUE,"0.2","0")</f>
        <v>0</v>
      </c>
      <c r="K40" s="235" t="str">
        <f t="shared" si="1"/>
        <v/>
      </c>
      <c r="L40" s="496"/>
      <c r="M40" s="508"/>
    </row>
    <row r="41" spans="1:13" x14ac:dyDescent="0.25">
      <c r="A41" s="297"/>
      <c r="B41" s="288"/>
      <c r="C41" s="288"/>
      <c r="D41" s="288"/>
      <c r="E41" s="288"/>
      <c r="F41" s="288"/>
      <c r="G41" s="288"/>
      <c r="H41" s="288"/>
      <c r="I41" s="34" t="b">
        <v>0</v>
      </c>
      <c r="J41" s="17" t="str">
        <f>IF($I$41=TRUE,"0.2","0")</f>
        <v>0</v>
      </c>
      <c r="K41" s="235" t="str">
        <f t="shared" si="1"/>
        <v/>
      </c>
      <c r="L41" s="496"/>
      <c r="M41" s="508"/>
    </row>
    <row r="42" spans="1:13" ht="75" customHeight="1" thickBot="1" x14ac:dyDescent="0.3">
      <c r="A42" s="308"/>
      <c r="B42" s="276"/>
      <c r="C42" s="276"/>
      <c r="D42" s="276"/>
      <c r="E42" s="276"/>
      <c r="F42" s="276"/>
      <c r="G42" s="276"/>
      <c r="H42" s="276"/>
      <c r="I42" s="35" t="b">
        <v>0</v>
      </c>
      <c r="J42" s="36" t="str">
        <f>IF($I$42=TRUE,"0.2","0")</f>
        <v>0</v>
      </c>
      <c r="K42" s="236" t="str">
        <f t="shared" si="1"/>
        <v/>
      </c>
      <c r="L42" s="282"/>
      <c r="M42" s="509"/>
    </row>
    <row r="43" spans="1:13" ht="36" customHeight="1" x14ac:dyDescent="0.25">
      <c r="A43" s="296" t="s">
        <v>113</v>
      </c>
      <c r="B43" s="280"/>
      <c r="C43" s="280"/>
      <c r="D43" s="280"/>
      <c r="E43" s="280"/>
      <c r="F43" s="280"/>
      <c r="G43" s="280"/>
      <c r="H43" s="280"/>
      <c r="I43" s="31">
        <v>2</v>
      </c>
      <c r="J43" s="32" t="str">
        <f>IF($I$43=1,"0","0")</f>
        <v>0</v>
      </c>
      <c r="K43" s="234">
        <f>IF(I43=2, J45+J46+J47+J48+J49+J50, 0)</f>
        <v>2</v>
      </c>
      <c r="L43" s="281" t="s">
        <v>430</v>
      </c>
      <c r="M43" s="283" t="s">
        <v>431</v>
      </c>
    </row>
    <row r="44" spans="1:13" ht="39" customHeight="1" x14ac:dyDescent="0.25">
      <c r="A44" s="297"/>
      <c r="B44" s="288"/>
      <c r="C44" s="288"/>
      <c r="D44" s="288"/>
      <c r="E44" s="288"/>
      <c r="F44" s="288"/>
      <c r="G44" s="288"/>
      <c r="H44" s="288"/>
      <c r="I44" s="34"/>
      <c r="J44" s="17" t="str">
        <f>IF($I$43=2,"0","0")</f>
        <v>0</v>
      </c>
      <c r="K44" s="235"/>
      <c r="L44" s="496"/>
      <c r="M44" s="497"/>
    </row>
    <row r="45" spans="1:13" ht="21.6" customHeight="1" x14ac:dyDescent="0.25">
      <c r="A45" s="297"/>
      <c r="B45" s="288"/>
      <c r="C45" s="288"/>
      <c r="D45" s="288"/>
      <c r="E45" s="288"/>
      <c r="F45" s="288"/>
      <c r="G45" s="288"/>
      <c r="H45" s="288"/>
      <c r="I45" s="34" t="b">
        <v>1</v>
      </c>
      <c r="J45" s="17" t="str">
        <f>IF($I$45=TRUE,"0.4","0")</f>
        <v>0.4</v>
      </c>
      <c r="K45" s="235" t="str">
        <f>IF(AND($I$43&lt;&gt;2,I45=TRUE),"ERROR","")</f>
        <v/>
      </c>
      <c r="L45" s="496"/>
      <c r="M45" s="497"/>
    </row>
    <row r="46" spans="1:13" ht="24.6" customHeight="1" x14ac:dyDescent="0.25">
      <c r="A46" s="297"/>
      <c r="B46" s="288"/>
      <c r="C46" s="288"/>
      <c r="D46" s="288"/>
      <c r="E46" s="288"/>
      <c r="F46" s="288"/>
      <c r="G46" s="288"/>
      <c r="H46" s="288"/>
      <c r="I46" s="34" t="b">
        <v>1</v>
      </c>
      <c r="J46" s="17" t="str">
        <f>IF($I$46=TRUE,"0.4","0")</f>
        <v>0.4</v>
      </c>
      <c r="K46" s="235" t="str">
        <f t="shared" ref="K46:K50" si="2">IF(AND($I$43&lt;&gt;2,I46=TRUE),"ERROR","")</f>
        <v/>
      </c>
      <c r="L46" s="496"/>
      <c r="M46" s="497"/>
    </row>
    <row r="47" spans="1:13" ht="21.6" customHeight="1" x14ac:dyDescent="0.25">
      <c r="A47" s="297"/>
      <c r="B47" s="288"/>
      <c r="C47" s="288"/>
      <c r="D47" s="288"/>
      <c r="E47" s="288"/>
      <c r="F47" s="288"/>
      <c r="G47" s="288"/>
      <c r="H47" s="288"/>
      <c r="I47" s="34" t="b">
        <v>1</v>
      </c>
      <c r="J47" s="17" t="str">
        <f>IF($I$47=TRUE,"0.4","0")</f>
        <v>0.4</v>
      </c>
      <c r="K47" s="235" t="str">
        <f t="shared" si="2"/>
        <v/>
      </c>
      <c r="L47" s="496"/>
      <c r="M47" s="497"/>
    </row>
    <row r="48" spans="1:13" ht="20.45" customHeight="1" x14ac:dyDescent="0.25">
      <c r="A48" s="297"/>
      <c r="B48" s="288"/>
      <c r="C48" s="288"/>
      <c r="D48" s="288"/>
      <c r="E48" s="288"/>
      <c r="F48" s="288"/>
      <c r="G48" s="288"/>
      <c r="H48" s="288"/>
      <c r="I48" s="34" t="b">
        <v>1</v>
      </c>
      <c r="J48" s="17" t="str">
        <f>IF($I$48=TRUE,"0.4","0")</f>
        <v>0.4</v>
      </c>
      <c r="K48" s="235" t="str">
        <f t="shared" si="2"/>
        <v/>
      </c>
      <c r="L48" s="496"/>
      <c r="M48" s="497"/>
    </row>
    <row r="49" spans="1:13 13097:13097" ht="27" customHeight="1" x14ac:dyDescent="0.25">
      <c r="A49" s="297"/>
      <c r="B49" s="307"/>
      <c r="C49" s="307"/>
      <c r="D49" s="307"/>
      <c r="E49" s="307"/>
      <c r="F49" s="307"/>
      <c r="G49" s="307"/>
      <c r="H49" s="307"/>
      <c r="I49" s="34" t="b">
        <v>0</v>
      </c>
      <c r="J49" s="17" t="str">
        <f>IF($I$49=TRUE,"0.5","0")</f>
        <v>0</v>
      </c>
      <c r="K49" s="235" t="str">
        <f t="shared" si="2"/>
        <v/>
      </c>
      <c r="L49" s="496"/>
      <c r="M49" s="498"/>
      <c r="SIS49" s="29" t="b">
        <v>1</v>
      </c>
    </row>
    <row r="50" spans="1:13 13097:13097" ht="24.6" customHeight="1" thickBot="1" x14ac:dyDescent="0.3">
      <c r="A50" s="308"/>
      <c r="B50" s="276"/>
      <c r="C50" s="276"/>
      <c r="D50" s="276"/>
      <c r="E50" s="276"/>
      <c r="F50" s="276"/>
      <c r="G50" s="276"/>
      <c r="H50" s="276"/>
      <c r="I50" s="35" t="b">
        <v>1</v>
      </c>
      <c r="J50" s="36" t="str">
        <f>IF($I$50=TRUE,"0.4","0")</f>
        <v>0.4</v>
      </c>
      <c r="K50" s="236" t="str">
        <f t="shared" si="2"/>
        <v/>
      </c>
      <c r="L50" s="282"/>
      <c r="M50" s="499"/>
    </row>
    <row r="51" spans="1:13 13097:13097" x14ac:dyDescent="0.25">
      <c r="A51" s="298" t="s">
        <v>114</v>
      </c>
      <c r="B51" s="298"/>
      <c r="C51" s="298"/>
      <c r="D51" s="298"/>
      <c r="E51" s="298"/>
      <c r="F51" s="298"/>
      <c r="G51" s="298"/>
      <c r="H51" s="298"/>
      <c r="I51" s="298"/>
      <c r="J51" s="289"/>
      <c r="K51" s="40">
        <f>SUM(K4:K50)</f>
        <v>11.8</v>
      </c>
    </row>
    <row r="52" spans="1:13 13097:13097" ht="30.6" customHeight="1" thickBot="1" x14ac:dyDescent="0.3">
      <c r="A52" s="291"/>
      <c r="B52" s="291"/>
      <c r="C52" s="291"/>
      <c r="D52" s="291"/>
      <c r="E52" s="291"/>
      <c r="F52" s="291"/>
      <c r="G52" s="291"/>
      <c r="H52" s="291"/>
      <c r="I52" s="291"/>
      <c r="J52" s="291"/>
      <c r="K52" s="291"/>
      <c r="L52" s="500"/>
      <c r="M52" s="500"/>
    </row>
    <row r="53" spans="1:13 13097:13097" ht="48" customHeight="1" thickBot="1" x14ac:dyDescent="0.3">
      <c r="A53" s="299" t="s">
        <v>115</v>
      </c>
      <c r="B53" s="300"/>
      <c r="C53" s="300"/>
      <c r="D53" s="300"/>
      <c r="E53" s="300"/>
      <c r="F53" s="300"/>
      <c r="G53" s="300"/>
      <c r="H53" s="300"/>
      <c r="I53" s="300"/>
      <c r="J53" s="300"/>
      <c r="K53" s="301"/>
      <c r="L53" s="52" t="s">
        <v>104</v>
      </c>
      <c r="M53" s="30" t="s">
        <v>373</v>
      </c>
    </row>
    <row r="54" spans="1:13 13097:13097" ht="30.6" customHeight="1" x14ac:dyDescent="0.25">
      <c r="A54" s="277" t="s">
        <v>116</v>
      </c>
      <c r="B54" s="280"/>
      <c r="C54" s="280"/>
      <c r="D54" s="280"/>
      <c r="E54" s="280"/>
      <c r="F54" s="280"/>
      <c r="G54" s="280"/>
      <c r="H54" s="280"/>
      <c r="I54" s="31">
        <v>2</v>
      </c>
      <c r="J54" s="32" t="str">
        <f>IF($I$54=1,"0","0")</f>
        <v>0</v>
      </c>
      <c r="K54" s="234">
        <f>IF(I54=1, 0, IF(I54=2, J56+J57+J58+J59+J60,0))</f>
        <v>2</v>
      </c>
      <c r="L54" s="302" t="s">
        <v>432</v>
      </c>
      <c r="M54" s="510" t="s">
        <v>432</v>
      </c>
    </row>
    <row r="55" spans="1:13 13097:13097" ht="37.9" customHeight="1" x14ac:dyDescent="0.25">
      <c r="A55" s="278"/>
      <c r="B55" s="306"/>
      <c r="C55" s="306"/>
      <c r="D55" s="306"/>
      <c r="E55" s="306"/>
      <c r="F55" s="306"/>
      <c r="G55" s="306"/>
      <c r="H55" s="306"/>
      <c r="I55" s="34"/>
      <c r="J55" s="17" t="str">
        <f>IF($I$54=2,"0","0")</f>
        <v>0</v>
      </c>
      <c r="K55" s="235"/>
      <c r="L55" s="493"/>
      <c r="M55" s="511"/>
    </row>
    <row r="56" spans="1:13 13097:13097" ht="38.450000000000003" customHeight="1" x14ac:dyDescent="0.25">
      <c r="A56" s="278"/>
      <c r="B56" s="288"/>
      <c r="C56" s="288"/>
      <c r="D56" s="288"/>
      <c r="E56" s="288"/>
      <c r="F56" s="288"/>
      <c r="G56" s="288"/>
      <c r="H56" s="288"/>
      <c r="I56" s="34" t="b">
        <v>1</v>
      </c>
      <c r="J56" s="17" t="str">
        <f>IF($I$56=TRUE,"1","0")</f>
        <v>1</v>
      </c>
      <c r="K56" s="235" t="str">
        <f>IF(AND($I$54&lt;&gt;2,I56=TRUE),"ERROR","")</f>
        <v/>
      </c>
      <c r="L56" s="493"/>
      <c r="M56" s="511"/>
    </row>
    <row r="57" spans="1:13 13097:13097" ht="35.450000000000003" customHeight="1" x14ac:dyDescent="0.25">
      <c r="A57" s="278"/>
      <c r="B57" s="288"/>
      <c r="C57" s="288"/>
      <c r="D57" s="288"/>
      <c r="E57" s="288"/>
      <c r="F57" s="288"/>
      <c r="G57" s="288"/>
      <c r="H57" s="288"/>
      <c r="I57" s="34" t="b">
        <v>1</v>
      </c>
      <c r="J57" s="17" t="str">
        <f>IF($I$57=TRUE,"1","0")</f>
        <v>1</v>
      </c>
      <c r="K57" s="235" t="str">
        <f t="shared" ref="K57:K60" si="3">IF(AND($I$54&lt;&gt;2,I57=TRUE),"ERROR","")</f>
        <v/>
      </c>
      <c r="L57" s="493"/>
      <c r="M57" s="511"/>
    </row>
    <row r="58" spans="1:13 13097:13097" ht="22.9" customHeight="1" x14ac:dyDescent="0.25">
      <c r="A58" s="278"/>
      <c r="B58" s="288"/>
      <c r="C58" s="288"/>
      <c r="D58" s="288"/>
      <c r="E58" s="288"/>
      <c r="F58" s="288"/>
      <c r="G58" s="288"/>
      <c r="H58" s="288"/>
      <c r="I58" s="34" t="b">
        <v>0</v>
      </c>
      <c r="J58" s="17" t="str">
        <f>IF($I$58=TRUE,"1","0")</f>
        <v>0</v>
      </c>
      <c r="K58" s="235" t="str">
        <f t="shared" si="3"/>
        <v/>
      </c>
      <c r="L58" s="493"/>
      <c r="M58" s="511"/>
    </row>
    <row r="59" spans="1:13 13097:13097" ht="27" customHeight="1" x14ac:dyDescent="0.25">
      <c r="A59" s="278"/>
      <c r="B59" s="288"/>
      <c r="C59" s="288"/>
      <c r="D59" s="288"/>
      <c r="E59" s="288"/>
      <c r="F59" s="288"/>
      <c r="G59" s="288"/>
      <c r="H59" s="288"/>
      <c r="I59" s="34" t="b">
        <v>0</v>
      </c>
      <c r="J59" s="17" t="str">
        <f>IF($I$59=TRUE,"1","0")</f>
        <v>0</v>
      </c>
      <c r="K59" s="235" t="str">
        <f t="shared" si="3"/>
        <v/>
      </c>
      <c r="L59" s="493"/>
      <c r="M59" s="511"/>
    </row>
    <row r="60" spans="1:13 13097:13097" ht="22.15" customHeight="1" thickBot="1" x14ac:dyDescent="0.3">
      <c r="A60" s="279"/>
      <c r="B60" s="276"/>
      <c r="C60" s="276"/>
      <c r="D60" s="276"/>
      <c r="E60" s="276"/>
      <c r="F60" s="276"/>
      <c r="G60" s="276"/>
      <c r="H60" s="276"/>
      <c r="I60" s="35" t="b">
        <v>0</v>
      </c>
      <c r="J60" s="36" t="str">
        <f>IF($I$60=TRUE,"1","0")</f>
        <v>0</v>
      </c>
      <c r="K60" s="236" t="str">
        <f t="shared" si="3"/>
        <v/>
      </c>
      <c r="L60" s="304"/>
      <c r="M60" s="512"/>
    </row>
    <row r="61" spans="1:13 13097:13097" ht="51" customHeight="1" x14ac:dyDescent="0.25">
      <c r="A61" s="296" t="s">
        <v>377</v>
      </c>
      <c r="B61" s="280"/>
      <c r="C61" s="280"/>
      <c r="D61" s="280"/>
      <c r="E61" s="280"/>
      <c r="F61" s="280"/>
      <c r="G61" s="280"/>
      <c r="H61" s="280"/>
      <c r="I61" s="31">
        <v>2</v>
      </c>
      <c r="J61" s="32" t="str">
        <f>IF($I$61=1,"0","0")</f>
        <v>0</v>
      </c>
      <c r="K61" s="234">
        <f>J61+J62</f>
        <v>5</v>
      </c>
      <c r="L61" s="302" t="s">
        <v>433</v>
      </c>
      <c r="M61" s="305" t="s">
        <v>434</v>
      </c>
    </row>
    <row r="62" spans="1:13 13097:13097" ht="78" customHeight="1" thickBot="1" x14ac:dyDescent="0.3">
      <c r="A62" s="297"/>
      <c r="B62" s="288"/>
      <c r="C62" s="288"/>
      <c r="D62" s="288"/>
      <c r="E62" s="288"/>
      <c r="F62" s="288"/>
      <c r="G62" s="288"/>
      <c r="H62" s="288"/>
      <c r="I62" s="34"/>
      <c r="J62" s="17" t="str">
        <f>IF($I$61=2,"5","0")</f>
        <v>5</v>
      </c>
      <c r="K62" s="235"/>
      <c r="L62" s="493"/>
      <c r="M62" s="494"/>
    </row>
    <row r="63" spans="1:13 13097:13097" ht="23.45" customHeight="1" x14ac:dyDescent="0.25">
      <c r="A63" s="277" t="s">
        <v>117</v>
      </c>
      <c r="B63" s="280"/>
      <c r="C63" s="280"/>
      <c r="D63" s="280"/>
      <c r="E63" s="280"/>
      <c r="F63" s="280"/>
      <c r="G63" s="280"/>
      <c r="H63" s="280"/>
      <c r="I63" s="31">
        <v>3</v>
      </c>
      <c r="J63" s="32" t="str">
        <f>IF($I$63=1,"0","0")</f>
        <v>0</v>
      </c>
      <c r="K63" s="234">
        <f>J63+J65+J66+J67</f>
        <v>3</v>
      </c>
      <c r="L63" s="281" t="s">
        <v>433</v>
      </c>
      <c r="M63" s="283" t="s">
        <v>435</v>
      </c>
    </row>
    <row r="64" spans="1:13 13097:13097" ht="19.149999999999999" customHeight="1" x14ac:dyDescent="0.25">
      <c r="A64" s="278"/>
      <c r="B64" s="286" t="s">
        <v>118</v>
      </c>
      <c r="C64" s="287"/>
      <c r="D64" s="287"/>
      <c r="E64" s="287"/>
      <c r="F64" s="287"/>
      <c r="G64" s="287"/>
      <c r="H64" s="287"/>
      <c r="I64" s="34"/>
      <c r="J64" s="17"/>
      <c r="K64" s="235"/>
      <c r="L64" s="496"/>
      <c r="M64" s="497"/>
    </row>
    <row r="65" spans="1:13" ht="17.45" customHeight="1" x14ac:dyDescent="0.25">
      <c r="A65" s="278"/>
      <c r="B65" s="288"/>
      <c r="C65" s="288"/>
      <c r="D65" s="288"/>
      <c r="E65" s="288"/>
      <c r="F65" s="288"/>
      <c r="G65" s="288"/>
      <c r="H65" s="288"/>
      <c r="I65" s="34"/>
      <c r="J65" s="17" t="str">
        <f>IF($I$63=2,"5","0")</f>
        <v>0</v>
      </c>
      <c r="K65" s="235"/>
      <c r="L65" s="496"/>
      <c r="M65" s="497"/>
    </row>
    <row r="66" spans="1:13" ht="19.149999999999999" customHeight="1" x14ac:dyDescent="0.25">
      <c r="A66" s="278"/>
      <c r="B66" s="288"/>
      <c r="C66" s="288"/>
      <c r="D66" s="288"/>
      <c r="E66" s="288"/>
      <c r="F66" s="288"/>
      <c r="G66" s="288"/>
      <c r="H66" s="288"/>
      <c r="I66" s="34"/>
      <c r="J66" s="17" t="str">
        <f>IF($I$63=3,"3","0")</f>
        <v>3</v>
      </c>
      <c r="K66" s="235"/>
      <c r="L66" s="496"/>
      <c r="M66" s="497"/>
    </row>
    <row r="67" spans="1:13" ht="17.45" customHeight="1" thickBot="1" x14ac:dyDescent="0.3">
      <c r="A67" s="279"/>
      <c r="B67" s="276"/>
      <c r="C67" s="276"/>
      <c r="D67" s="276"/>
      <c r="E67" s="276"/>
      <c r="F67" s="276"/>
      <c r="G67" s="276"/>
      <c r="H67" s="276"/>
      <c r="I67" s="35"/>
      <c r="J67" s="36" t="str">
        <f>IF($I$63=4,"1","0")</f>
        <v>0</v>
      </c>
      <c r="K67" s="236"/>
      <c r="L67" s="282"/>
      <c r="M67" s="499"/>
    </row>
    <row r="68" spans="1:13" ht="21" customHeight="1" x14ac:dyDescent="0.25">
      <c r="A68" s="277" t="s">
        <v>119</v>
      </c>
      <c r="B68" s="295"/>
      <c r="C68" s="295"/>
      <c r="D68" s="295"/>
      <c r="E68" s="295"/>
      <c r="F68" s="295"/>
      <c r="G68" s="295"/>
      <c r="H68" s="295"/>
      <c r="I68" s="31">
        <v>2</v>
      </c>
      <c r="J68" s="32" t="str">
        <f>IF($I$68=2,"0","0")</f>
        <v>0</v>
      </c>
      <c r="K68" s="234">
        <f>IF(I68=2, J70+J71+J72+J73, 0)</f>
        <v>3.75</v>
      </c>
      <c r="L68" s="281" t="s">
        <v>436</v>
      </c>
      <c r="M68" s="283"/>
    </row>
    <row r="69" spans="1:13" x14ac:dyDescent="0.25">
      <c r="A69" s="278"/>
      <c r="B69" s="288"/>
      <c r="C69" s="288"/>
      <c r="D69" s="288"/>
      <c r="E69" s="288"/>
      <c r="F69" s="288"/>
      <c r="G69" s="288"/>
      <c r="H69" s="288"/>
      <c r="I69" s="34"/>
      <c r="J69" s="17" t="str">
        <f>IF($I$68=1,"0","0")</f>
        <v>0</v>
      </c>
      <c r="K69" s="235"/>
      <c r="L69" s="496"/>
      <c r="M69" s="497"/>
    </row>
    <row r="70" spans="1:13" ht="20.45" customHeight="1" x14ac:dyDescent="0.25">
      <c r="A70" s="278"/>
      <c r="B70" s="288"/>
      <c r="C70" s="288"/>
      <c r="D70" s="288"/>
      <c r="E70" s="288"/>
      <c r="F70" s="288"/>
      <c r="G70" s="288"/>
      <c r="H70" s="288"/>
      <c r="I70" s="34" t="b">
        <v>1</v>
      </c>
      <c r="J70" s="17" t="str">
        <f>IF($I$70=TRUE,"1.25","0")</f>
        <v>1.25</v>
      </c>
      <c r="K70" s="235" t="str">
        <f>IF(AND($I$68&lt;&gt;2,I70=TRUE),"ERROR","")</f>
        <v/>
      </c>
      <c r="L70" s="496"/>
      <c r="M70" s="497"/>
    </row>
    <row r="71" spans="1:13" ht="20.45" customHeight="1" x14ac:dyDescent="0.25">
      <c r="A71" s="278"/>
      <c r="B71" s="288"/>
      <c r="C71" s="288"/>
      <c r="D71" s="288"/>
      <c r="E71" s="288"/>
      <c r="F71" s="288"/>
      <c r="G71" s="288"/>
      <c r="H71" s="288"/>
      <c r="I71" s="34" t="b">
        <v>1</v>
      </c>
      <c r="J71" s="17" t="str">
        <f>IF($I$71=TRUE,"1.25","0")</f>
        <v>1.25</v>
      </c>
      <c r="K71" s="235" t="str">
        <f t="shared" ref="K71:K73" si="4">IF(AND($I$68&lt;&gt;2,I71=TRUE),"ERROR","")</f>
        <v/>
      </c>
      <c r="L71" s="496"/>
      <c r="M71" s="497"/>
    </row>
    <row r="72" spans="1:13" ht="18" customHeight="1" x14ac:dyDescent="0.25">
      <c r="A72" s="278"/>
      <c r="B72" s="288"/>
      <c r="C72" s="288"/>
      <c r="D72" s="288"/>
      <c r="E72" s="288"/>
      <c r="F72" s="288"/>
      <c r="G72" s="288"/>
      <c r="H72" s="288"/>
      <c r="I72" s="34" t="b">
        <v>1</v>
      </c>
      <c r="J72" s="17" t="str">
        <f>IF($I$72=TRUE,"1.25","0")</f>
        <v>1.25</v>
      </c>
      <c r="K72" s="235" t="str">
        <f t="shared" si="4"/>
        <v/>
      </c>
      <c r="L72" s="496"/>
      <c r="M72" s="497"/>
    </row>
    <row r="73" spans="1:13" ht="19.149999999999999" customHeight="1" thickBot="1" x14ac:dyDescent="0.3">
      <c r="A73" s="279"/>
      <c r="B73" s="276"/>
      <c r="C73" s="276"/>
      <c r="D73" s="276"/>
      <c r="E73" s="276"/>
      <c r="F73" s="276"/>
      <c r="G73" s="276"/>
      <c r="H73" s="276"/>
      <c r="I73" s="35" t="b">
        <v>0</v>
      </c>
      <c r="J73" s="36" t="str">
        <f>IF($I$73=TRUE,"1.25","0")</f>
        <v>0</v>
      </c>
      <c r="K73" s="236" t="str">
        <f t="shared" si="4"/>
        <v/>
      </c>
      <c r="L73" s="282"/>
      <c r="M73" s="499"/>
    </row>
    <row r="74" spans="1:13" x14ac:dyDescent="0.25">
      <c r="A74" s="289" t="s">
        <v>120</v>
      </c>
      <c r="B74" s="290"/>
      <c r="C74" s="290"/>
      <c r="D74" s="290"/>
      <c r="E74" s="290"/>
      <c r="F74" s="290"/>
      <c r="G74" s="290"/>
      <c r="H74" s="290"/>
      <c r="I74" s="290"/>
      <c r="J74" s="290"/>
      <c r="K74" s="238">
        <f>SUM(K54:K70)</f>
        <v>13.75</v>
      </c>
    </row>
    <row r="75" spans="1:13" ht="28.15" customHeight="1" thickBot="1" x14ac:dyDescent="0.3">
      <c r="A75" s="291"/>
      <c r="B75" s="291"/>
      <c r="C75" s="291"/>
      <c r="D75" s="291"/>
      <c r="E75" s="291"/>
      <c r="F75" s="291"/>
      <c r="G75" s="291"/>
      <c r="H75" s="291"/>
      <c r="I75" s="291"/>
      <c r="J75" s="291"/>
      <c r="K75" s="291"/>
      <c r="L75" s="500"/>
      <c r="M75" s="500"/>
    </row>
    <row r="76" spans="1:13" ht="48.6" customHeight="1" thickBot="1" x14ac:dyDescent="0.3">
      <c r="A76" s="292" t="s">
        <v>121</v>
      </c>
      <c r="B76" s="293"/>
      <c r="C76" s="293"/>
      <c r="D76" s="293"/>
      <c r="E76" s="293"/>
      <c r="F76" s="293"/>
      <c r="G76" s="293"/>
      <c r="H76" s="293"/>
      <c r="I76" s="293"/>
      <c r="J76" s="293"/>
      <c r="K76" s="294"/>
      <c r="L76" s="52" t="s">
        <v>104</v>
      </c>
      <c r="M76" s="30" t="s">
        <v>373</v>
      </c>
    </row>
    <row r="77" spans="1:13" ht="24" customHeight="1" x14ac:dyDescent="0.25">
      <c r="A77" s="277" t="s">
        <v>122</v>
      </c>
      <c r="B77" s="280"/>
      <c r="C77" s="280"/>
      <c r="D77" s="280"/>
      <c r="E77" s="280"/>
      <c r="F77" s="280"/>
      <c r="G77" s="280"/>
      <c r="H77" s="280"/>
      <c r="I77" s="31">
        <v>2</v>
      </c>
      <c r="J77" s="32" t="str">
        <f>IF($I$77=1,"0","0")</f>
        <v>0</v>
      </c>
      <c r="K77" s="234">
        <f>IF(I77=1,0,IF(I77=2,J79+J80+J81+J82+J83+J84+J85,0))</f>
        <v>4</v>
      </c>
      <c r="L77" s="281" t="s">
        <v>437</v>
      </c>
      <c r="M77" s="283"/>
    </row>
    <row r="78" spans="1:13" ht="22.5" customHeight="1" x14ac:dyDescent="0.25">
      <c r="A78" s="278"/>
      <c r="B78" s="288"/>
      <c r="C78" s="288"/>
      <c r="D78" s="288"/>
      <c r="E78" s="288"/>
      <c r="F78" s="288"/>
      <c r="G78" s="288"/>
      <c r="H78" s="288"/>
      <c r="I78" s="34"/>
      <c r="J78" s="17" t="str">
        <f>IF($I$77=2,"0","0")</f>
        <v>0</v>
      </c>
      <c r="K78" s="235"/>
      <c r="L78" s="496"/>
      <c r="M78" s="497"/>
    </row>
    <row r="79" spans="1:13" ht="16.899999999999999" customHeight="1" x14ac:dyDescent="0.25">
      <c r="A79" s="278"/>
      <c r="B79" s="288"/>
      <c r="C79" s="288"/>
      <c r="D79" s="288"/>
      <c r="E79" s="288"/>
      <c r="F79" s="288"/>
      <c r="G79" s="288"/>
      <c r="H79" s="288"/>
      <c r="I79" s="34" t="b">
        <v>1</v>
      </c>
      <c r="J79" s="17" t="str">
        <f>IF($I$79=TRUE,"1","0")</f>
        <v>1</v>
      </c>
      <c r="K79" s="235" t="str">
        <f>IF(AND($I$77&lt;&gt;2,I79=TRUE),"ERROR","")</f>
        <v/>
      </c>
      <c r="L79" s="496"/>
      <c r="M79" s="497"/>
    </row>
    <row r="80" spans="1:13" ht="17.45" customHeight="1" x14ac:dyDescent="0.25">
      <c r="A80" s="278"/>
      <c r="B80" s="288"/>
      <c r="C80" s="288"/>
      <c r="D80" s="288"/>
      <c r="E80" s="288"/>
      <c r="F80" s="288"/>
      <c r="G80" s="288"/>
      <c r="H80" s="288"/>
      <c r="I80" s="34" t="b">
        <v>1</v>
      </c>
      <c r="J80" s="17" t="str">
        <f>IF($I$80=TRUE,"1","0")</f>
        <v>1</v>
      </c>
      <c r="K80" s="235" t="str">
        <f t="shared" ref="K80:K85" si="5">IF(AND($I$77&lt;&gt;2,I80=TRUE),"ERROR","")</f>
        <v/>
      </c>
      <c r="L80" s="496"/>
      <c r="M80" s="497"/>
    </row>
    <row r="81" spans="1:13" ht="18" customHeight="1" x14ac:dyDescent="0.25">
      <c r="A81" s="278"/>
      <c r="B81" s="288"/>
      <c r="C81" s="288"/>
      <c r="D81" s="288"/>
      <c r="E81" s="288"/>
      <c r="F81" s="288"/>
      <c r="G81" s="288"/>
      <c r="H81" s="288"/>
      <c r="I81" s="34" t="b">
        <v>1</v>
      </c>
      <c r="J81" s="17" t="str">
        <f>IF($I$81=TRUE,"1","0")</f>
        <v>1</v>
      </c>
      <c r="K81" s="235" t="str">
        <f t="shared" si="5"/>
        <v/>
      </c>
      <c r="L81" s="496"/>
      <c r="M81" s="497"/>
    </row>
    <row r="82" spans="1:13" x14ac:dyDescent="0.25">
      <c r="A82" s="278"/>
      <c r="B82" s="288"/>
      <c r="C82" s="288"/>
      <c r="D82" s="288"/>
      <c r="E82" s="288"/>
      <c r="F82" s="288"/>
      <c r="G82" s="288"/>
      <c r="H82" s="288"/>
      <c r="I82" s="34" t="b">
        <v>0</v>
      </c>
      <c r="J82" s="17" t="str">
        <f>IF($I$82=TRUE,"1","0")</f>
        <v>0</v>
      </c>
      <c r="K82" s="235" t="str">
        <f t="shared" si="5"/>
        <v/>
      </c>
      <c r="L82" s="496"/>
      <c r="M82" s="497"/>
    </row>
    <row r="83" spans="1:13" x14ac:dyDescent="0.25">
      <c r="A83" s="278"/>
      <c r="B83" s="288"/>
      <c r="C83" s="288"/>
      <c r="D83" s="288"/>
      <c r="E83" s="288"/>
      <c r="F83" s="288"/>
      <c r="G83" s="288"/>
      <c r="H83" s="288"/>
      <c r="I83" s="34" t="b">
        <v>0</v>
      </c>
      <c r="J83" s="17" t="str">
        <f>IF($I$83=TRUE,"1","0")</f>
        <v>0</v>
      </c>
      <c r="K83" s="235" t="str">
        <f t="shared" si="5"/>
        <v/>
      </c>
      <c r="L83" s="496"/>
      <c r="M83" s="498"/>
    </row>
    <row r="84" spans="1:13" x14ac:dyDescent="0.25">
      <c r="A84" s="278"/>
      <c r="B84" s="288"/>
      <c r="C84" s="288"/>
      <c r="D84" s="288"/>
      <c r="E84" s="288"/>
      <c r="F84" s="288"/>
      <c r="G84" s="288"/>
      <c r="H84" s="288"/>
      <c r="I84" s="34" t="b">
        <v>1</v>
      </c>
      <c r="J84" s="17" t="str">
        <f>IF($I$84=TRUE,"1","0")</f>
        <v>1</v>
      </c>
      <c r="K84" s="235" t="str">
        <f t="shared" si="5"/>
        <v/>
      </c>
      <c r="L84" s="496"/>
      <c r="M84" s="498"/>
    </row>
    <row r="85" spans="1:13" ht="23.25" customHeight="1" thickBot="1" x14ac:dyDescent="0.3">
      <c r="A85" s="279"/>
      <c r="B85" s="276"/>
      <c r="C85" s="276"/>
      <c r="D85" s="276"/>
      <c r="E85" s="276"/>
      <c r="F85" s="276"/>
      <c r="G85" s="276"/>
      <c r="H85" s="276"/>
      <c r="I85" s="35" t="b">
        <v>0</v>
      </c>
      <c r="J85" s="36" t="str">
        <f>IF($I$85=TRUE,"1","0")</f>
        <v>0</v>
      </c>
      <c r="K85" s="236" t="str">
        <f t="shared" si="5"/>
        <v/>
      </c>
      <c r="L85" s="282"/>
      <c r="M85" s="499"/>
    </row>
    <row r="86" spans="1:13" ht="31.9" customHeight="1" x14ac:dyDescent="0.25">
      <c r="A86" s="277" t="s">
        <v>123</v>
      </c>
      <c r="B86" s="280"/>
      <c r="C86" s="280"/>
      <c r="D86" s="280"/>
      <c r="E86" s="280"/>
      <c r="F86" s="280"/>
      <c r="G86" s="280"/>
      <c r="H86" s="280"/>
      <c r="I86" s="31">
        <v>2</v>
      </c>
      <c r="J86" s="32" t="str">
        <f>IF($I$86=2,"0","0")</f>
        <v>0</v>
      </c>
      <c r="K86" s="234">
        <f>IF(I86=1, 0, IF(I86=2, J88+J89+J90+J91+J92, IF(OR(I86&lt;&gt;1, I86&lt;&gt;2),0)))</f>
        <v>3</v>
      </c>
      <c r="L86" s="281" t="s">
        <v>124</v>
      </c>
      <c r="M86" s="507" t="s">
        <v>438</v>
      </c>
    </row>
    <row r="87" spans="1:13" ht="17.45" customHeight="1" x14ac:dyDescent="0.25">
      <c r="A87" s="278"/>
      <c r="B87" s="288"/>
      <c r="C87" s="288"/>
      <c r="D87" s="288"/>
      <c r="E87" s="288"/>
      <c r="F87" s="288"/>
      <c r="G87" s="288"/>
      <c r="H87" s="288"/>
      <c r="I87" s="34"/>
      <c r="J87" s="17" t="str">
        <f>IF($I$86=1,"0","0")</f>
        <v>0</v>
      </c>
      <c r="K87" s="235"/>
      <c r="L87" s="496"/>
      <c r="M87" s="508"/>
    </row>
    <row r="88" spans="1:13" ht="33.75" customHeight="1" x14ac:dyDescent="0.25">
      <c r="A88" s="278"/>
      <c r="B88" s="288"/>
      <c r="C88" s="288"/>
      <c r="D88" s="288"/>
      <c r="E88" s="288"/>
      <c r="F88" s="288"/>
      <c r="G88" s="288"/>
      <c r="H88" s="288"/>
      <c r="I88" s="34" t="b">
        <v>0</v>
      </c>
      <c r="J88" s="17" t="str">
        <f>IF($I$88=TRUE,"1","0")</f>
        <v>0</v>
      </c>
      <c r="K88" s="235" t="str">
        <f>IF(AND($I$86&lt;&gt;2,I88=TRUE),"ERROR","")</f>
        <v/>
      </c>
      <c r="L88" s="496"/>
      <c r="M88" s="508"/>
    </row>
    <row r="89" spans="1:13" ht="19.149999999999999" customHeight="1" x14ac:dyDescent="0.25">
      <c r="A89" s="278"/>
      <c r="B89" s="288"/>
      <c r="C89" s="288"/>
      <c r="D89" s="288"/>
      <c r="E89" s="288"/>
      <c r="F89" s="288"/>
      <c r="G89" s="288"/>
      <c r="H89" s="288"/>
      <c r="I89" s="34" t="b">
        <v>0</v>
      </c>
      <c r="J89" s="17" t="str">
        <f>IF($I$89=TRUE,"1","0")</f>
        <v>0</v>
      </c>
      <c r="K89" s="235" t="str">
        <f t="shared" ref="K89:K92" si="6">IF(AND($I$86&lt;&gt;2,I89=TRUE),"ERROR","")</f>
        <v/>
      </c>
      <c r="L89" s="496"/>
      <c r="M89" s="508"/>
    </row>
    <row r="90" spans="1:13" ht="19.899999999999999" customHeight="1" x14ac:dyDescent="0.25">
      <c r="A90" s="278"/>
      <c r="B90" s="288"/>
      <c r="C90" s="288"/>
      <c r="D90" s="288"/>
      <c r="E90" s="288"/>
      <c r="F90" s="288"/>
      <c r="G90" s="288"/>
      <c r="H90" s="288"/>
      <c r="I90" s="34" t="b">
        <v>1</v>
      </c>
      <c r="J90" s="17" t="str">
        <f>IF($I$90=TRUE,"1","0")</f>
        <v>1</v>
      </c>
      <c r="K90" s="235" t="str">
        <f t="shared" si="6"/>
        <v/>
      </c>
      <c r="L90" s="496"/>
      <c r="M90" s="508"/>
    </row>
    <row r="91" spans="1:13" ht="19.149999999999999" customHeight="1" x14ac:dyDescent="0.25">
      <c r="A91" s="278"/>
      <c r="B91" s="288"/>
      <c r="C91" s="288"/>
      <c r="D91" s="288"/>
      <c r="E91" s="288"/>
      <c r="F91" s="288"/>
      <c r="G91" s="288"/>
      <c r="H91" s="288"/>
      <c r="I91" s="34" t="b">
        <v>1</v>
      </c>
      <c r="J91" s="17" t="str">
        <f>IF($I$91=TRUE,"1","0")</f>
        <v>1</v>
      </c>
      <c r="K91" s="235" t="str">
        <f t="shared" si="6"/>
        <v/>
      </c>
      <c r="L91" s="496"/>
      <c r="M91" s="508"/>
    </row>
    <row r="92" spans="1:13" ht="33.75" customHeight="1" thickBot="1" x14ac:dyDescent="0.3">
      <c r="A92" s="279"/>
      <c r="B92" s="276"/>
      <c r="C92" s="276"/>
      <c r="D92" s="276"/>
      <c r="E92" s="276"/>
      <c r="F92" s="276"/>
      <c r="G92" s="276"/>
      <c r="H92" s="276"/>
      <c r="I92" s="35" t="b">
        <v>1</v>
      </c>
      <c r="J92" s="36" t="str">
        <f>IF($I$92=TRUE,"1","0")</f>
        <v>1</v>
      </c>
      <c r="K92" s="236" t="str">
        <f t="shared" si="6"/>
        <v/>
      </c>
      <c r="L92" s="282"/>
      <c r="M92" s="509"/>
    </row>
    <row r="93" spans="1:13" ht="18" customHeight="1" x14ac:dyDescent="0.25">
      <c r="A93" s="277" t="s">
        <v>125</v>
      </c>
      <c r="B93" s="280"/>
      <c r="C93" s="280"/>
      <c r="D93" s="280"/>
      <c r="E93" s="280"/>
      <c r="F93" s="280"/>
      <c r="G93" s="280"/>
      <c r="H93" s="280"/>
      <c r="I93" s="31">
        <v>2</v>
      </c>
      <c r="J93" s="32" t="str">
        <f>IF($I$93=1,"0","0")</f>
        <v>0</v>
      </c>
      <c r="K93" s="234">
        <f>IF(I93=1, 0, IF(I93=2, J94+J95+J96+J97+J98+J99+J100, IF(OR(I93&lt;&gt;1, I93&lt;&gt;2),0)))</f>
        <v>4</v>
      </c>
      <c r="L93" s="281" t="s">
        <v>439</v>
      </c>
      <c r="M93" s="283" t="s">
        <v>440</v>
      </c>
    </row>
    <row r="94" spans="1:13" ht="22.15" customHeight="1" x14ac:dyDescent="0.25">
      <c r="A94" s="278"/>
      <c r="B94" s="288"/>
      <c r="C94" s="288"/>
      <c r="D94" s="288"/>
      <c r="E94" s="288"/>
      <c r="F94" s="288"/>
      <c r="G94" s="288"/>
      <c r="H94" s="288"/>
      <c r="I94" s="34"/>
      <c r="J94" s="17" t="str">
        <f>IF($I$93=2,"0","0")</f>
        <v>0</v>
      </c>
      <c r="K94" s="235"/>
      <c r="L94" s="496"/>
      <c r="M94" s="497"/>
    </row>
    <row r="95" spans="1:13" ht="24" customHeight="1" x14ac:dyDescent="0.25">
      <c r="A95" s="278"/>
      <c r="B95" s="288"/>
      <c r="C95" s="288"/>
      <c r="D95" s="288"/>
      <c r="E95" s="288"/>
      <c r="F95" s="288"/>
      <c r="G95" s="288"/>
      <c r="H95" s="288"/>
      <c r="I95" s="34" t="b">
        <v>1</v>
      </c>
      <c r="J95" s="17" t="str">
        <f>IF($I$95=TRUE,"1","0")</f>
        <v>1</v>
      </c>
      <c r="K95" s="235" t="str">
        <f>IF(AND($I$93&lt;&gt;2,I95=TRUE),"ERROR","")</f>
        <v/>
      </c>
      <c r="L95" s="496"/>
      <c r="M95" s="497"/>
    </row>
    <row r="96" spans="1:13" ht="24" customHeight="1" x14ac:dyDescent="0.25">
      <c r="A96" s="278"/>
      <c r="B96" s="288"/>
      <c r="C96" s="288"/>
      <c r="D96" s="288"/>
      <c r="E96" s="288"/>
      <c r="F96" s="288"/>
      <c r="G96" s="288"/>
      <c r="H96" s="288"/>
      <c r="I96" s="34" t="b">
        <v>1</v>
      </c>
      <c r="J96" s="17" t="str">
        <f>IF($I$96=TRUE,"1","0")</f>
        <v>1</v>
      </c>
      <c r="K96" s="235" t="str">
        <f t="shared" ref="K96:K100" si="7">IF(AND($I$93&lt;&gt;2,I96=TRUE),"ERROR","")</f>
        <v/>
      </c>
      <c r="L96" s="496"/>
      <c r="M96" s="497"/>
    </row>
    <row r="97" spans="1:13" ht="22.9" customHeight="1" x14ac:dyDescent="0.25">
      <c r="A97" s="278"/>
      <c r="B97" s="288"/>
      <c r="C97" s="288"/>
      <c r="D97" s="288"/>
      <c r="E97" s="288"/>
      <c r="F97" s="288"/>
      <c r="G97" s="288"/>
      <c r="H97" s="288"/>
      <c r="I97" s="34" t="b">
        <v>1</v>
      </c>
      <c r="J97" s="17" t="str">
        <f>IF($I$97=TRUE,"1","0")</f>
        <v>1</v>
      </c>
      <c r="K97" s="235" t="str">
        <f t="shared" si="7"/>
        <v/>
      </c>
      <c r="L97" s="496"/>
      <c r="M97" s="497"/>
    </row>
    <row r="98" spans="1:13" ht="26.45" customHeight="1" x14ac:dyDescent="0.25">
      <c r="A98" s="278"/>
      <c r="B98" s="288"/>
      <c r="C98" s="288"/>
      <c r="D98" s="288"/>
      <c r="E98" s="288"/>
      <c r="F98" s="288"/>
      <c r="G98" s="288"/>
      <c r="H98" s="288"/>
      <c r="I98" s="34" t="b">
        <v>1</v>
      </c>
      <c r="J98" s="17" t="str">
        <f>IF($I$98=TRUE,"1","0")</f>
        <v>1</v>
      </c>
      <c r="K98" s="235" t="str">
        <f t="shared" si="7"/>
        <v/>
      </c>
      <c r="L98" s="496"/>
      <c r="M98" s="497"/>
    </row>
    <row r="99" spans="1:13" ht="22.15" customHeight="1" x14ac:dyDescent="0.25">
      <c r="A99" s="278"/>
      <c r="B99" s="288"/>
      <c r="C99" s="288"/>
      <c r="D99" s="288"/>
      <c r="E99" s="288"/>
      <c r="F99" s="288"/>
      <c r="G99" s="288"/>
      <c r="H99" s="288"/>
      <c r="I99" s="34" t="b">
        <v>0</v>
      </c>
      <c r="J99" s="17" t="str">
        <f>IF($I$99=TRUE,"1","0")</f>
        <v>0</v>
      </c>
      <c r="K99" s="235" t="str">
        <f t="shared" si="7"/>
        <v/>
      </c>
      <c r="L99" s="496"/>
      <c r="M99" s="497"/>
    </row>
    <row r="100" spans="1:13" ht="27" customHeight="1" thickBot="1" x14ac:dyDescent="0.3">
      <c r="A100" s="279"/>
      <c r="B100" s="276"/>
      <c r="C100" s="276"/>
      <c r="D100" s="276"/>
      <c r="E100" s="276"/>
      <c r="F100" s="276"/>
      <c r="G100" s="276"/>
      <c r="H100" s="276"/>
      <c r="I100" s="35" t="b">
        <v>0</v>
      </c>
      <c r="J100" s="36" t="str">
        <f>IF($I$100=TRUE,"1","0")</f>
        <v>0</v>
      </c>
      <c r="K100" s="236" t="str">
        <f t="shared" si="7"/>
        <v/>
      </c>
      <c r="L100" s="282"/>
      <c r="M100" s="499"/>
    </row>
    <row r="101" spans="1:13" ht="22.9" customHeight="1" x14ac:dyDescent="0.25">
      <c r="A101" s="277" t="s">
        <v>126</v>
      </c>
      <c r="B101" s="280"/>
      <c r="C101" s="280"/>
      <c r="D101" s="280"/>
      <c r="E101" s="280"/>
      <c r="F101" s="280"/>
      <c r="G101" s="280"/>
      <c r="H101" s="280"/>
      <c r="I101" s="31">
        <v>2</v>
      </c>
      <c r="J101" s="32" t="str">
        <f>IF($I$101=1,"0","0")</f>
        <v>0</v>
      </c>
      <c r="K101" s="234">
        <f>J101+J103+J104+J105</f>
        <v>2</v>
      </c>
      <c r="L101" s="281" t="s">
        <v>441</v>
      </c>
      <c r="M101" s="283" t="s">
        <v>442</v>
      </c>
    </row>
    <row r="102" spans="1:13" ht="24.6" customHeight="1" x14ac:dyDescent="0.25">
      <c r="A102" s="278"/>
      <c r="B102" s="286" t="s">
        <v>118</v>
      </c>
      <c r="C102" s="287"/>
      <c r="D102" s="287"/>
      <c r="E102" s="287"/>
      <c r="F102" s="287"/>
      <c r="G102" s="287"/>
      <c r="H102" s="287"/>
      <c r="I102" s="34"/>
      <c r="J102" s="17"/>
      <c r="K102" s="235"/>
      <c r="L102" s="496"/>
      <c r="M102" s="497"/>
    </row>
    <row r="103" spans="1:13" ht="22.9" customHeight="1" x14ac:dyDescent="0.25">
      <c r="A103" s="278"/>
      <c r="B103" s="288"/>
      <c r="C103" s="288"/>
      <c r="D103" s="288"/>
      <c r="E103" s="288"/>
      <c r="F103" s="288"/>
      <c r="G103" s="288"/>
      <c r="H103" s="288"/>
      <c r="I103" s="34"/>
      <c r="J103" s="17" t="str">
        <f>IF($I$101=2,"2","0")</f>
        <v>2</v>
      </c>
      <c r="K103" s="235"/>
      <c r="L103" s="496"/>
      <c r="M103" s="497"/>
    </row>
    <row r="104" spans="1:13" ht="23.45" customHeight="1" x14ac:dyDescent="0.25">
      <c r="A104" s="278"/>
      <c r="B104" s="288"/>
      <c r="C104" s="288"/>
      <c r="D104" s="288"/>
      <c r="E104" s="288"/>
      <c r="F104" s="288"/>
      <c r="G104" s="288"/>
      <c r="H104" s="288"/>
      <c r="I104" s="34"/>
      <c r="J104" s="17" t="str">
        <f>IF($I$101=3,"1.5","0")</f>
        <v>0</v>
      </c>
      <c r="K104" s="235"/>
      <c r="L104" s="496"/>
      <c r="M104" s="497"/>
    </row>
    <row r="105" spans="1:13" ht="24.6" customHeight="1" thickBot="1" x14ac:dyDescent="0.3">
      <c r="A105" s="279"/>
      <c r="B105" s="276"/>
      <c r="C105" s="276"/>
      <c r="D105" s="276"/>
      <c r="E105" s="276"/>
      <c r="F105" s="276"/>
      <c r="G105" s="276"/>
      <c r="H105" s="276"/>
      <c r="I105" s="35"/>
      <c r="J105" s="36" t="str">
        <f>IF($I$101=4,"1","0")</f>
        <v>0</v>
      </c>
      <c r="K105" s="236"/>
      <c r="L105" s="282"/>
      <c r="M105" s="499"/>
    </row>
    <row r="106" spans="1:13" ht="15.75" thickBot="1" x14ac:dyDescent="0.3">
      <c r="A106" s="274" t="s">
        <v>127</v>
      </c>
      <c r="B106" s="275"/>
      <c r="C106" s="275"/>
      <c r="D106" s="275"/>
      <c r="E106" s="275"/>
      <c r="F106" s="275"/>
      <c r="G106" s="275"/>
      <c r="H106" s="275"/>
      <c r="I106" s="275"/>
      <c r="J106" s="275"/>
      <c r="K106" s="239">
        <f>SUM(K77:K104)</f>
        <v>13</v>
      </c>
    </row>
    <row r="108" spans="1:13" x14ac:dyDescent="0.25">
      <c r="A108" s="42" t="s">
        <v>128</v>
      </c>
    </row>
  </sheetData>
  <sheetProtection password="CDBA" sheet="1" scenarios="1" formatCells="0" formatColumns="0" formatRows="0"/>
  <mergeCells count="145">
    <mergeCell ref="A1:M1"/>
    <mergeCell ref="A2:M2"/>
    <mergeCell ref="A3:K3"/>
    <mergeCell ref="A4:A7"/>
    <mergeCell ref="B4:H4"/>
    <mergeCell ref="L4:L7"/>
    <mergeCell ref="M4:M7"/>
    <mergeCell ref="B5:H5"/>
    <mergeCell ref="B6:H6"/>
    <mergeCell ref="B7:H7"/>
    <mergeCell ref="A8:A13"/>
    <mergeCell ref="B8:H8"/>
    <mergeCell ref="L8:L13"/>
    <mergeCell ref="M8:M13"/>
    <mergeCell ref="B9:H9"/>
    <mergeCell ref="B10:H10"/>
    <mergeCell ref="B11:H11"/>
    <mergeCell ref="B12:H12"/>
    <mergeCell ref="B13:H13"/>
    <mergeCell ref="B27:H27"/>
    <mergeCell ref="B28:H28"/>
    <mergeCell ref="B29:H29"/>
    <mergeCell ref="B30:H30"/>
    <mergeCell ref="B31:H31"/>
    <mergeCell ref="B32:H32"/>
    <mergeCell ref="B21:H21"/>
    <mergeCell ref="B22:H22"/>
    <mergeCell ref="B23:H23"/>
    <mergeCell ref="B24:H24"/>
    <mergeCell ref="B25:H25"/>
    <mergeCell ref="B26:H26"/>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44:H44"/>
    <mergeCell ref="B45:H45"/>
    <mergeCell ref="B46:H46"/>
    <mergeCell ref="B47:H47"/>
    <mergeCell ref="B48:H48"/>
    <mergeCell ref="B49:H49"/>
    <mergeCell ref="B50:H50"/>
    <mergeCell ref="B40:H40"/>
    <mergeCell ref="B41:H41"/>
    <mergeCell ref="B42:H42"/>
    <mergeCell ref="B57:H57"/>
    <mergeCell ref="B58:H58"/>
    <mergeCell ref="B59:H59"/>
    <mergeCell ref="B60:H60"/>
    <mergeCell ref="A61:A62"/>
    <mergeCell ref="B61:H61"/>
    <mergeCell ref="A51:J51"/>
    <mergeCell ref="A52:K52"/>
    <mergeCell ref="A53:K53"/>
    <mergeCell ref="A54:A60"/>
    <mergeCell ref="B54:H54"/>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80:H80"/>
    <mergeCell ref="B81:H81"/>
    <mergeCell ref="B82:H82"/>
    <mergeCell ref="B83:H83"/>
    <mergeCell ref="B84:H84"/>
    <mergeCell ref="B85:H85"/>
    <mergeCell ref="A74:J74"/>
    <mergeCell ref="A75:K75"/>
    <mergeCell ref="A76:K76"/>
    <mergeCell ref="A77:A85"/>
    <mergeCell ref="B77:H77"/>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0" priority="54">
      <formula>AND($I$14&lt;&gt;2,I16=TRUE)</formula>
    </cfRule>
  </conditionalFormatting>
  <conditionalFormatting sqref="B17:H17">
    <cfRule type="expression" dxfId="99" priority="53">
      <formula>-AND($I$14&lt;&gt;2,I17=TRUE)</formula>
    </cfRule>
  </conditionalFormatting>
  <conditionalFormatting sqref="B18:H18">
    <cfRule type="expression" dxfId="98" priority="52">
      <formula>AND($I$14&lt;&gt;2,I18=TRUE)</formula>
    </cfRule>
  </conditionalFormatting>
  <conditionalFormatting sqref="B19:H19">
    <cfRule type="expression" dxfId="97" priority="50">
      <formula>AND($I$14&lt;&gt;2,I19=TRUE)</formula>
    </cfRule>
    <cfRule type="expression" dxfId="96" priority="51">
      <formula>AND($I$14&lt;&gt;2,I19=TRUE)</formula>
    </cfRule>
  </conditionalFormatting>
  <conditionalFormatting sqref="B20:H20">
    <cfRule type="expression" dxfId="95" priority="49">
      <formula>AND($I$14&lt;&gt;2,I20=TRUE)</formula>
    </cfRule>
  </conditionalFormatting>
  <conditionalFormatting sqref="B21:H21">
    <cfRule type="expression" dxfId="94" priority="48">
      <formula>AND($I$14&lt;&gt;2,I21=TRUE)</formula>
    </cfRule>
  </conditionalFormatting>
  <conditionalFormatting sqref="B22:H22">
    <cfRule type="expression" dxfId="93" priority="47">
      <formula>AND($I$14&lt;&gt;2,I22=TRUE)</formula>
    </cfRule>
  </conditionalFormatting>
  <conditionalFormatting sqref="B23:H23">
    <cfRule type="expression" dxfId="92" priority="46">
      <formula>AND($I$14&lt;&gt;2,I23=TRUE)</formula>
    </cfRule>
  </conditionalFormatting>
  <conditionalFormatting sqref="B25:H25">
    <cfRule type="expression" dxfId="91" priority="45">
      <formula>AND($I$14&lt;&gt;2,I25=TRUE)</formula>
    </cfRule>
  </conditionalFormatting>
  <conditionalFormatting sqref="B26:H26">
    <cfRule type="expression" dxfId="90" priority="44">
      <formula>AND($I$14&lt;&gt;2,I26=TRUE)</formula>
    </cfRule>
  </conditionalFormatting>
  <conditionalFormatting sqref="B27:H27">
    <cfRule type="expression" dxfId="89" priority="43">
      <formula>AND($I$14&lt;&gt;2,I27=TRUE)</formula>
    </cfRule>
  </conditionalFormatting>
  <conditionalFormatting sqref="B28:H28">
    <cfRule type="expression" dxfId="88" priority="42">
      <formula>AND($I$14&lt;&gt;2,I28=TRUE)</formula>
    </cfRule>
  </conditionalFormatting>
  <conditionalFormatting sqref="B29:H29">
    <cfRule type="expression" dxfId="87" priority="41">
      <formula>AND($I$14&lt;&gt;2,I29=TRUE)</formula>
    </cfRule>
  </conditionalFormatting>
  <conditionalFormatting sqref="B30:H30">
    <cfRule type="expression" dxfId="86" priority="40">
      <formula>AND($I$14&lt;&gt;2,I30=TRUE)</formula>
    </cfRule>
  </conditionalFormatting>
  <conditionalFormatting sqref="B31:H31">
    <cfRule type="expression" dxfId="85" priority="39">
      <formula>AND($I$14&lt;&gt;2,I31=TRUE)</formula>
    </cfRule>
  </conditionalFormatting>
  <conditionalFormatting sqref="B33:H33">
    <cfRule type="expression" dxfId="84" priority="38">
      <formula>AND($I$14&lt;&gt;2,I33=TRUE)</formula>
    </cfRule>
  </conditionalFormatting>
  <conditionalFormatting sqref="B36:H36">
    <cfRule type="expression" dxfId="83" priority="37">
      <formula>AND($I$34&lt;&gt;2,I36=TRUE)</formula>
    </cfRule>
  </conditionalFormatting>
  <conditionalFormatting sqref="B37:H37">
    <cfRule type="expression" dxfId="82" priority="36">
      <formula>AND($I$34&lt;&gt;2,I37=TRUE)</formula>
    </cfRule>
  </conditionalFormatting>
  <conditionalFormatting sqref="B38:H38">
    <cfRule type="expression" dxfId="81" priority="35">
      <formula>AND($I$34&lt;&gt;2,I38=TRUE)</formula>
    </cfRule>
  </conditionalFormatting>
  <conditionalFormatting sqref="B39:H39">
    <cfRule type="expression" dxfId="80" priority="34">
      <formula>AND($I$34&lt;&gt;2,I39=TRUE)</formula>
    </cfRule>
  </conditionalFormatting>
  <conditionalFormatting sqref="B40:H40">
    <cfRule type="expression" dxfId="79" priority="33">
      <formula>AND($I$34&lt;&gt;2,I40=TRUE)</formula>
    </cfRule>
  </conditionalFormatting>
  <conditionalFormatting sqref="B42:H42">
    <cfRule type="expression" dxfId="78" priority="32">
      <formula>AND($I$34&lt;&gt;2,I42=TRUE)</formula>
    </cfRule>
  </conditionalFormatting>
  <conditionalFormatting sqref="B45:H45 B49">
    <cfRule type="expression" dxfId="77" priority="31">
      <formula>AND($I$43&lt;&gt;2,I45=TRUE)</formula>
    </cfRule>
  </conditionalFormatting>
  <conditionalFormatting sqref="B46:H46">
    <cfRule type="expression" dxfId="76" priority="30">
      <formula>AND($I$43&lt;&gt;2,I46=TRUE)</formula>
    </cfRule>
  </conditionalFormatting>
  <conditionalFormatting sqref="B47:H47">
    <cfRule type="expression" dxfId="75" priority="29">
      <formula>AND($I$43&lt;&gt;2,I47=TRUE)</formula>
    </cfRule>
  </conditionalFormatting>
  <conditionalFormatting sqref="B48:H48">
    <cfRule type="expression" dxfId="74" priority="28">
      <formula>AND($I$43&lt;&gt;2,I48=TRUE)</formula>
    </cfRule>
  </conditionalFormatting>
  <conditionalFormatting sqref="B50:H50">
    <cfRule type="expression" dxfId="73" priority="27">
      <formula>AND($I$43&lt;&gt;2,I50=TRUE)</formula>
    </cfRule>
  </conditionalFormatting>
  <conditionalFormatting sqref="B56:H56">
    <cfRule type="expression" dxfId="72" priority="26">
      <formula>AND($I$54&lt;&gt;2,I56=TRUE)</formula>
    </cfRule>
  </conditionalFormatting>
  <conditionalFormatting sqref="B57:H57">
    <cfRule type="expression" dxfId="71" priority="25">
      <formula>AND($I$54&lt;&gt;2,I57=TRUE)</formula>
    </cfRule>
  </conditionalFormatting>
  <conditionalFormatting sqref="B58:H58">
    <cfRule type="expression" dxfId="70" priority="24">
      <formula>AND($I$54&lt;&gt;2,I58=TRUE)</formula>
    </cfRule>
  </conditionalFormatting>
  <conditionalFormatting sqref="B59:H59">
    <cfRule type="expression" dxfId="69" priority="23">
      <formula>AND($I$54&lt;&gt;2,I59=TRUE)</formula>
    </cfRule>
  </conditionalFormatting>
  <conditionalFormatting sqref="B60:H60">
    <cfRule type="expression" dxfId="68" priority="22">
      <formula>AND($I$54&lt;&gt;2,I60=TRUE)</formula>
    </cfRule>
  </conditionalFormatting>
  <conditionalFormatting sqref="B70:H70">
    <cfRule type="expression" dxfId="67" priority="21">
      <formula>AND($I$68&lt;&gt;2,I70=TRUE)</formula>
    </cfRule>
  </conditionalFormatting>
  <conditionalFormatting sqref="B71">
    <cfRule type="expression" dxfId="66" priority="20">
      <formula>AND($I$68&lt;&gt;2,I71=TRUE)</formula>
    </cfRule>
  </conditionalFormatting>
  <conditionalFormatting sqref="B72:H72">
    <cfRule type="expression" dxfId="65" priority="19">
      <formula>AND($I$68&lt;&gt;2,I72=TRUE)</formula>
    </cfRule>
  </conditionalFormatting>
  <conditionalFormatting sqref="B73:H73">
    <cfRule type="expression" dxfId="64" priority="18">
      <formula>AND($I$68&lt;&gt;2,I73=TRUE)</formula>
    </cfRule>
  </conditionalFormatting>
  <conditionalFormatting sqref="B79:H79">
    <cfRule type="expression" dxfId="63" priority="17">
      <formula>AND($I$77&lt;&gt;2,I79=TRUE)</formula>
    </cfRule>
  </conditionalFormatting>
  <conditionalFormatting sqref="B80:H80">
    <cfRule type="expression" dxfId="62" priority="16">
      <formula>AND($I$77&lt;&gt;2,I80=TRUE)</formula>
    </cfRule>
  </conditionalFormatting>
  <conditionalFormatting sqref="B81:H81">
    <cfRule type="expression" dxfId="61" priority="15">
      <formula>AND($I$77&lt;&gt;2,I81=TRUE)</formula>
    </cfRule>
  </conditionalFormatting>
  <conditionalFormatting sqref="B82:H82 B83:B84">
    <cfRule type="expression" dxfId="60" priority="14">
      <formula>AND($I$77&lt;&gt;2,I82=TRUE)</formula>
    </cfRule>
  </conditionalFormatting>
  <conditionalFormatting sqref="B85:H85">
    <cfRule type="expression" dxfId="59" priority="13">
      <formula>AND($I$77&lt;&gt;2,I85=TRUE)</formula>
    </cfRule>
  </conditionalFormatting>
  <conditionalFormatting sqref="B88:H88">
    <cfRule type="expression" dxfId="58" priority="12">
      <formula>AND($I$86&lt;&gt;2,I88=TRUE)</formula>
    </cfRule>
  </conditionalFormatting>
  <conditionalFormatting sqref="B89:H89">
    <cfRule type="expression" dxfId="57" priority="11">
      <formula>AND($I$86&lt;&gt;2,I89=TRUE)</formula>
    </cfRule>
  </conditionalFormatting>
  <conditionalFormatting sqref="B90:H90">
    <cfRule type="expression" dxfId="56" priority="10">
      <formula>AND($I$86&lt;&gt;2,I90=TRUE)</formula>
    </cfRule>
  </conditionalFormatting>
  <conditionalFormatting sqref="B91:H91">
    <cfRule type="expression" dxfId="55" priority="9">
      <formula>AND($I$86&lt;&gt;2,I88=TRUE)</formula>
    </cfRule>
  </conditionalFormatting>
  <conditionalFormatting sqref="B92:H92">
    <cfRule type="expression" dxfId="54" priority="8">
      <formula>AND($I$86&lt;&gt;2,I88=TRUE)</formula>
    </cfRule>
  </conditionalFormatting>
  <conditionalFormatting sqref="B95:H95">
    <cfRule type="expression" dxfId="53" priority="7">
      <formula>AND($I$93&lt;&gt;2,I95=TRUE)</formula>
    </cfRule>
  </conditionalFormatting>
  <conditionalFormatting sqref="B96:G96">
    <cfRule type="expression" dxfId="52" priority="6">
      <formula>AND($I$93&lt;&gt;2,I96=TRUE)</formula>
    </cfRule>
  </conditionalFormatting>
  <conditionalFormatting sqref="B97:H97">
    <cfRule type="expression" dxfId="51" priority="5">
      <formula>AND($I$93&lt;&gt;2,I95=TRUE)</formula>
    </cfRule>
  </conditionalFormatting>
  <conditionalFormatting sqref="B98:H98">
    <cfRule type="expression" dxfId="50" priority="4">
      <formula>AND($I$93&lt;&gt;2,I95=TRUE)</formula>
    </cfRule>
  </conditionalFormatting>
  <conditionalFormatting sqref="B99:H99">
    <cfRule type="expression" dxfId="49" priority="3">
      <formula>AND($I$93&lt;&gt;2,I99=TRUE)</formula>
    </cfRule>
  </conditionalFormatting>
  <conditionalFormatting sqref="B100:H100">
    <cfRule type="expression" dxfId="48" priority="2">
      <formula>AND($I$93&lt;&gt;2,I100=TRUE)</formula>
    </cfRule>
  </conditionalFormatting>
  <conditionalFormatting sqref="B49:H49">
    <cfRule type="expression" dxfId="47" priority="1">
      <formula>AND($I$43&lt;&gt;2,I49=TRUE)</formula>
    </cfRule>
  </conditionalFormatting>
  <conditionalFormatting sqref="B41:H41">
    <cfRule type="expression" dxfId="46" priority="55">
      <formula>AND($I$34&lt;&gt;2,I41=TRUE)</formula>
    </cfRule>
    <cfRule type="expression" dxfId="45" priority="56">
      <formula>AND($I$34&lt;&gt;2,I4+$I$393=TRUE)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2769"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2770"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2771"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2772" r:id="rId7" name="Option Button 4">
              <controlPr defaultSize="0" autoFill="0" autoLine="0" autoPict="0">
                <anchor moveWithCells="1">
                  <from>
                    <xdr:col>1</xdr:col>
                    <xdr:colOff>19050</xdr:colOff>
                    <xdr:row>6</xdr:row>
                    <xdr:rowOff>47625</xdr:rowOff>
                  </from>
                  <to>
                    <xdr:col>7</xdr:col>
                    <xdr:colOff>342900</xdr:colOff>
                    <xdr:row>6</xdr:row>
                    <xdr:rowOff>285750</xdr:rowOff>
                  </to>
                </anchor>
              </controlPr>
            </control>
          </mc:Choice>
        </mc:AlternateContent>
        <mc:AlternateContent xmlns:mc="http://schemas.openxmlformats.org/markup-compatibility/2006">
          <mc:Choice Requires="x14">
            <control shapeId="32773"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2774"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2775"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2776"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2777"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2778"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2779"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2780" r:id="rId15" name="Group Box 12">
              <controlPr defaultSize="0" autoFill="0" autoPict="0">
                <anchor moveWithCells="1">
                  <from>
                    <xdr:col>1</xdr:col>
                    <xdr:colOff>0</xdr:colOff>
                    <xdr:row>2</xdr:row>
                    <xdr:rowOff>790575</xdr:rowOff>
                  </from>
                  <to>
                    <xdr:col>8</xdr:col>
                    <xdr:colOff>0</xdr:colOff>
                    <xdr:row>6</xdr:row>
                    <xdr:rowOff>771525</xdr:rowOff>
                  </to>
                </anchor>
              </controlPr>
            </control>
          </mc:Choice>
        </mc:AlternateContent>
        <mc:AlternateContent xmlns:mc="http://schemas.openxmlformats.org/markup-compatibility/2006">
          <mc:Choice Requires="x14">
            <control shapeId="32781"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2782"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2783"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2784"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2785"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2786"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2787"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2788"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2789"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2790"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2791"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2792"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2793"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2794"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2795"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2796"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2797"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2798"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2799"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2800" r:id="rId35" name="Group Box 32">
              <controlPr defaultSize="0" autoFill="0" autoPict="0">
                <anchor moveWithCells="1">
                  <from>
                    <xdr:col>1</xdr:col>
                    <xdr:colOff>0</xdr:colOff>
                    <xdr:row>32</xdr:row>
                    <xdr:rowOff>219075</xdr:rowOff>
                  </from>
                  <to>
                    <xdr:col>8</xdr:col>
                    <xdr:colOff>0</xdr:colOff>
                    <xdr:row>41</xdr:row>
                    <xdr:rowOff>942975</xdr:rowOff>
                  </to>
                </anchor>
              </controlPr>
            </control>
          </mc:Choice>
        </mc:AlternateContent>
        <mc:AlternateContent xmlns:mc="http://schemas.openxmlformats.org/markup-compatibility/2006">
          <mc:Choice Requires="x14">
            <control shapeId="32801"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2802"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2803"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2804"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2805"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2806"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2807"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2808"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2809"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2810"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2811"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2812"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2813"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2814"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2815"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2816"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2817"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2818"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2819"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2820"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2821"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2822"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2823"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2824"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2825"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2826"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2827"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2828"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2829"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2830"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2831"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2832"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2833"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2834"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2835"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2836"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2837"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2838"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2839"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2840"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2841"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2842"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2843"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2844"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2845"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2846"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2847"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2848"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2849"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2850"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2851"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2852"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2853" r:id="rId88" name="Check Box 85">
              <controlPr defaultSize="0" autoFill="0" autoLine="0" autoPict="0">
                <anchor moveWithCells="1">
                  <from>
                    <xdr:col>1</xdr:col>
                    <xdr:colOff>247650</xdr:colOff>
                    <xdr:row>91</xdr:row>
                    <xdr:rowOff>28575</xdr:rowOff>
                  </from>
                  <to>
                    <xdr:col>5</xdr:col>
                    <xdr:colOff>542925</xdr:colOff>
                    <xdr:row>91</xdr:row>
                    <xdr:rowOff>257175</xdr:rowOff>
                  </to>
                </anchor>
              </controlPr>
            </control>
          </mc:Choice>
        </mc:AlternateContent>
        <mc:AlternateContent xmlns:mc="http://schemas.openxmlformats.org/markup-compatibility/2006">
          <mc:Choice Requires="x14">
            <control shapeId="32854"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2855"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2856"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2857"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2858"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2859"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2860"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2861"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2862"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2863"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2864"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2865"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2866"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2867"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2868"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2869"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2870"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2871"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2872"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2873"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2874"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2875"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N97" sqref="N97:N102"/>
    </sheetView>
  </sheetViews>
  <sheetFormatPr defaultRowHeight="15" x14ac:dyDescent="0.25"/>
  <cols>
    <col min="1" max="1" width="39.140625" customWidth="1"/>
    <col min="2" max="7" width="9.140625" style="12"/>
    <col min="8" max="8" width="8.7109375" style="12" customWidth="1"/>
    <col min="9" max="10" width="8.85546875" hidden="1" customWidth="1"/>
    <col min="11" max="11" width="8.85546875" customWidth="1"/>
    <col min="12" max="12" width="10.5703125" customWidth="1"/>
    <col min="13" max="13" width="27" style="156" customWidth="1"/>
    <col min="14" max="14" width="21.28515625" style="156" customWidth="1"/>
  </cols>
  <sheetData>
    <row r="1" spans="1:14" ht="24" customHeight="1" thickBot="1" x14ac:dyDescent="0.3">
      <c r="A1" s="315" t="s">
        <v>129</v>
      </c>
      <c r="B1" s="316"/>
      <c r="C1" s="316"/>
      <c r="D1" s="316"/>
      <c r="E1" s="316"/>
      <c r="F1" s="316"/>
      <c r="G1" s="316"/>
      <c r="H1" s="316"/>
      <c r="I1" s="316"/>
      <c r="J1" s="316"/>
      <c r="K1" s="316"/>
      <c r="L1" s="316"/>
      <c r="M1" s="316"/>
      <c r="N1" s="317"/>
    </row>
    <row r="2" spans="1:14" ht="57.6" customHeight="1" thickBot="1" x14ac:dyDescent="0.3">
      <c r="A2" s="318" t="s">
        <v>130</v>
      </c>
      <c r="B2" s="319"/>
      <c r="C2" s="319"/>
      <c r="D2" s="319"/>
      <c r="E2" s="319"/>
      <c r="F2" s="319"/>
      <c r="G2" s="319"/>
      <c r="H2" s="319"/>
      <c r="I2" s="319"/>
      <c r="J2" s="319"/>
      <c r="K2" s="319"/>
      <c r="L2" s="319"/>
      <c r="M2" s="319"/>
      <c r="N2" s="320"/>
    </row>
    <row r="3" spans="1:14" ht="44.45" customHeight="1" thickBot="1" x14ac:dyDescent="0.3">
      <c r="A3" s="402" t="s">
        <v>131</v>
      </c>
      <c r="B3" s="403"/>
      <c r="C3" s="403"/>
      <c r="D3" s="403"/>
      <c r="E3" s="403"/>
      <c r="F3" s="403"/>
      <c r="G3" s="403"/>
      <c r="H3" s="403"/>
      <c r="I3" s="403"/>
      <c r="J3" s="403"/>
      <c r="K3" s="403"/>
      <c r="L3" s="404"/>
      <c r="M3" s="181" t="s">
        <v>104</v>
      </c>
      <c r="N3" s="183" t="s">
        <v>373</v>
      </c>
    </row>
    <row r="4" spans="1:14" ht="33" customHeight="1" x14ac:dyDescent="0.25">
      <c r="A4" s="402" t="s">
        <v>418</v>
      </c>
      <c r="B4" s="407"/>
      <c r="C4" s="407"/>
      <c r="D4" s="407"/>
      <c r="E4" s="407"/>
      <c r="F4" s="407"/>
      <c r="G4" s="407"/>
      <c r="H4" s="407"/>
      <c r="I4" s="182">
        <v>1</v>
      </c>
      <c r="J4" s="32" t="str">
        <f>IF($I$4=1,"0","0")</f>
        <v>0</v>
      </c>
      <c r="K4" s="240" t="s">
        <v>132</v>
      </c>
      <c r="L4" s="33">
        <f>J4+J6+J7+J8+J9</f>
        <v>0</v>
      </c>
      <c r="M4" s="408" t="s">
        <v>133</v>
      </c>
      <c r="N4" s="513"/>
    </row>
    <row r="5" spans="1:14" ht="19.5" customHeight="1" x14ac:dyDescent="0.25">
      <c r="A5" s="405"/>
      <c r="B5" s="399" t="s">
        <v>134</v>
      </c>
      <c r="C5" s="399"/>
      <c r="D5" s="399"/>
      <c r="E5" s="399"/>
      <c r="F5" s="399"/>
      <c r="G5" s="399"/>
      <c r="H5" s="399"/>
      <c r="I5" s="66"/>
      <c r="J5" s="184"/>
      <c r="K5" s="241"/>
      <c r="L5" s="184"/>
      <c r="M5" s="514"/>
      <c r="N5" s="515"/>
    </row>
    <row r="6" spans="1:14" ht="28.5" customHeight="1" x14ac:dyDescent="0.25">
      <c r="A6" s="405"/>
      <c r="B6" s="399"/>
      <c r="C6" s="399"/>
      <c r="D6" s="399"/>
      <c r="E6" s="399"/>
      <c r="F6" s="399"/>
      <c r="G6" s="399"/>
      <c r="H6" s="399"/>
      <c r="I6" s="66"/>
      <c r="J6" s="17" t="str">
        <f>IF($I$4=2,"4","0")</f>
        <v>0</v>
      </c>
      <c r="K6" s="241"/>
      <c r="L6" s="184"/>
      <c r="M6" s="514"/>
      <c r="N6" s="515"/>
    </row>
    <row r="7" spans="1:14" ht="33" customHeight="1" x14ac:dyDescent="0.25">
      <c r="A7" s="405"/>
      <c r="B7" s="410"/>
      <c r="C7" s="410"/>
      <c r="D7" s="410"/>
      <c r="E7" s="410"/>
      <c r="F7" s="410"/>
      <c r="G7" s="410"/>
      <c r="H7" s="410"/>
      <c r="I7" s="66"/>
      <c r="J7" s="17" t="str">
        <f>IF($I$4=3,"3","0")</f>
        <v>0</v>
      </c>
      <c r="K7" s="241"/>
      <c r="L7" s="184"/>
      <c r="M7" s="514"/>
      <c r="N7" s="515"/>
    </row>
    <row r="8" spans="1:14" ht="32.25" customHeight="1" x14ac:dyDescent="0.25">
      <c r="A8" s="405"/>
      <c r="B8" s="410"/>
      <c r="C8" s="410"/>
      <c r="D8" s="410"/>
      <c r="E8" s="410"/>
      <c r="F8" s="410"/>
      <c r="G8" s="410"/>
      <c r="H8" s="410"/>
      <c r="I8" s="66"/>
      <c r="J8" s="17" t="str">
        <f>IF($I$4=4,"1","0")</f>
        <v>0</v>
      </c>
      <c r="K8" s="241"/>
      <c r="L8" s="184"/>
      <c r="M8" s="514"/>
      <c r="N8" s="515"/>
    </row>
    <row r="9" spans="1:14" ht="26.25" customHeight="1" thickBot="1" x14ac:dyDescent="0.3">
      <c r="A9" s="406"/>
      <c r="B9" s="411"/>
      <c r="C9" s="411"/>
      <c r="D9" s="411"/>
      <c r="E9" s="411"/>
      <c r="F9" s="411"/>
      <c r="G9" s="411"/>
      <c r="H9" s="411"/>
      <c r="I9" s="185"/>
      <c r="J9" s="36" t="str">
        <f>IF($I$4=5,"0","0")</f>
        <v>0</v>
      </c>
      <c r="K9" s="242"/>
      <c r="L9" s="186"/>
      <c r="M9" s="409"/>
      <c r="N9" s="516"/>
    </row>
    <row r="10" spans="1:14" ht="21" customHeight="1" x14ac:dyDescent="0.25">
      <c r="A10" s="297" t="s">
        <v>378</v>
      </c>
      <c r="B10" s="306"/>
      <c r="C10" s="306"/>
      <c r="D10" s="306"/>
      <c r="E10" s="306"/>
      <c r="F10" s="306"/>
      <c r="G10" s="306"/>
      <c r="H10" s="306"/>
      <c r="I10" s="34">
        <v>3</v>
      </c>
      <c r="J10" s="17" t="str">
        <f>IF($I$10=1,"0","0")</f>
        <v>0</v>
      </c>
      <c r="K10" s="243" t="s">
        <v>135</v>
      </c>
      <c r="L10" s="18">
        <f>J10+J11+J12+J13+J14+J15</f>
        <v>2</v>
      </c>
      <c r="M10" s="517" t="s">
        <v>379</v>
      </c>
      <c r="N10" s="518"/>
    </row>
    <row r="11" spans="1:14" x14ac:dyDescent="0.25">
      <c r="A11" s="297"/>
      <c r="B11" s="399" t="s">
        <v>134</v>
      </c>
      <c r="C11" s="399"/>
      <c r="D11" s="399"/>
      <c r="E11" s="399"/>
      <c r="F11" s="399"/>
      <c r="G11" s="399"/>
      <c r="H11" s="399"/>
      <c r="I11" s="34"/>
      <c r="J11" s="17"/>
      <c r="K11" s="243"/>
      <c r="L11" s="18"/>
      <c r="M11" s="519"/>
      <c r="N11" s="520"/>
    </row>
    <row r="12" spans="1:14" ht="40.5" customHeight="1" x14ac:dyDescent="0.25">
      <c r="A12" s="297"/>
      <c r="B12" s="306"/>
      <c r="C12" s="306"/>
      <c r="D12" s="306"/>
      <c r="E12" s="306"/>
      <c r="F12" s="306"/>
      <c r="G12" s="306"/>
      <c r="H12" s="306"/>
      <c r="I12" s="34"/>
      <c r="J12" s="17" t="str">
        <f>IF($I$10=2,"3","0")</f>
        <v>0</v>
      </c>
      <c r="K12" s="243"/>
      <c r="L12" s="18"/>
      <c r="M12" s="519"/>
      <c r="N12" s="520"/>
    </row>
    <row r="13" spans="1:14" ht="32.25" customHeight="1" x14ac:dyDescent="0.25">
      <c r="A13" s="297"/>
      <c r="B13" s="306"/>
      <c r="C13" s="306"/>
      <c r="D13" s="306"/>
      <c r="E13" s="306"/>
      <c r="F13" s="306"/>
      <c r="G13" s="306"/>
      <c r="H13" s="306"/>
      <c r="I13" s="34"/>
      <c r="J13" s="17" t="str">
        <f>IF($I$10=3,"2","0")</f>
        <v>2</v>
      </c>
      <c r="K13" s="243"/>
      <c r="L13" s="18"/>
      <c r="M13" s="519"/>
      <c r="N13" s="520"/>
    </row>
    <row r="14" spans="1:14" ht="40.5" customHeight="1" x14ac:dyDescent="0.25">
      <c r="A14" s="297"/>
      <c r="B14" s="306"/>
      <c r="C14" s="306"/>
      <c r="D14" s="306"/>
      <c r="E14" s="306"/>
      <c r="F14" s="306"/>
      <c r="G14" s="306"/>
      <c r="H14" s="306"/>
      <c r="I14" s="34"/>
      <c r="J14" s="17" t="str">
        <f>IF($I$10=4,"1","0")</f>
        <v>0</v>
      </c>
      <c r="K14" s="243"/>
      <c r="L14" s="18"/>
      <c r="M14" s="519"/>
      <c r="N14" s="520"/>
    </row>
    <row r="15" spans="1:14" ht="37.15" customHeight="1" thickBot="1" x14ac:dyDescent="0.3">
      <c r="A15" s="308"/>
      <c r="B15" s="401"/>
      <c r="C15" s="401"/>
      <c r="D15" s="401"/>
      <c r="E15" s="401"/>
      <c r="F15" s="401"/>
      <c r="G15" s="401"/>
      <c r="H15" s="401"/>
      <c r="I15" s="35"/>
      <c r="J15" s="36" t="str">
        <f>IF($I$10=5,"0","0")</f>
        <v>0</v>
      </c>
      <c r="K15" s="244"/>
      <c r="L15" s="37"/>
      <c r="M15" s="521"/>
      <c r="N15" s="522"/>
    </row>
    <row r="16" spans="1:14" ht="20.45" customHeight="1" x14ac:dyDescent="0.25">
      <c r="A16" s="296" t="s">
        <v>380</v>
      </c>
      <c r="B16" s="295"/>
      <c r="C16" s="295"/>
      <c r="D16" s="295"/>
      <c r="E16" s="295"/>
      <c r="F16" s="295"/>
      <c r="G16" s="295"/>
      <c r="H16" s="295"/>
      <c r="I16" s="31">
        <v>2</v>
      </c>
      <c r="J16" s="32" t="str">
        <f>IF($I$16=1,"0","0")</f>
        <v>0</v>
      </c>
      <c r="K16" s="240" t="s">
        <v>136</v>
      </c>
      <c r="L16" s="33">
        <f>J16+J17+J18+J19+J20+J21</f>
        <v>3</v>
      </c>
      <c r="M16" s="337" t="s">
        <v>442</v>
      </c>
      <c r="N16" s="283"/>
    </row>
    <row r="17" spans="1:15" ht="27" customHeight="1" x14ac:dyDescent="0.25">
      <c r="A17" s="297"/>
      <c r="B17" s="399" t="s">
        <v>134</v>
      </c>
      <c r="C17" s="399"/>
      <c r="D17" s="399"/>
      <c r="E17" s="399"/>
      <c r="F17" s="399"/>
      <c r="G17" s="399"/>
      <c r="H17" s="399"/>
      <c r="I17" s="34"/>
      <c r="J17" s="17"/>
      <c r="K17" s="243"/>
      <c r="L17" s="18"/>
      <c r="M17" s="338"/>
      <c r="N17" s="284"/>
    </row>
    <row r="18" spans="1:15" ht="41.25" customHeight="1" x14ac:dyDescent="0.25">
      <c r="A18" s="297"/>
      <c r="B18" s="306"/>
      <c r="C18" s="306"/>
      <c r="D18" s="306"/>
      <c r="E18" s="306"/>
      <c r="F18" s="306"/>
      <c r="G18" s="306"/>
      <c r="H18" s="306"/>
      <c r="I18" s="34"/>
      <c r="J18" s="17" t="str">
        <f>IF($I$16=2,"3","0")</f>
        <v>3</v>
      </c>
      <c r="K18" s="243"/>
      <c r="L18" s="18"/>
      <c r="M18" s="338"/>
      <c r="N18" s="284"/>
    </row>
    <row r="19" spans="1:15" ht="32.25" customHeight="1" x14ac:dyDescent="0.25">
      <c r="A19" s="297"/>
      <c r="B19" s="306"/>
      <c r="C19" s="306"/>
      <c r="D19" s="306"/>
      <c r="E19" s="306"/>
      <c r="F19" s="306"/>
      <c r="G19" s="306"/>
      <c r="H19" s="306"/>
      <c r="I19" s="34"/>
      <c r="J19" s="17" t="str">
        <f>IF($I$16=3,"2","0")</f>
        <v>0</v>
      </c>
      <c r="K19" s="243"/>
      <c r="L19" s="18"/>
      <c r="M19" s="338"/>
      <c r="N19" s="284"/>
    </row>
    <row r="20" spans="1:15" ht="36" customHeight="1" x14ac:dyDescent="0.25">
      <c r="A20" s="297"/>
      <c r="B20" s="306"/>
      <c r="C20" s="306"/>
      <c r="D20" s="306"/>
      <c r="E20" s="306"/>
      <c r="F20" s="306"/>
      <c r="G20" s="306"/>
      <c r="H20" s="306"/>
      <c r="I20" s="34"/>
      <c r="J20" s="17" t="str">
        <f>IF($I$16=4,"1","0")</f>
        <v>0</v>
      </c>
      <c r="K20" s="243"/>
      <c r="L20" s="18"/>
      <c r="M20" s="338"/>
      <c r="N20" s="284"/>
    </row>
    <row r="21" spans="1:15" ht="39" customHeight="1" thickBot="1" x14ac:dyDescent="0.3">
      <c r="A21" s="297"/>
      <c r="B21" s="306"/>
      <c r="C21" s="306"/>
      <c r="D21" s="306"/>
      <c r="E21" s="306"/>
      <c r="F21" s="306"/>
      <c r="G21" s="306"/>
      <c r="H21" s="306"/>
      <c r="I21" s="34"/>
      <c r="J21" s="17" t="str">
        <f>IF($I$16=5,"0","0")</f>
        <v>0</v>
      </c>
      <c r="K21" s="243"/>
      <c r="L21" s="18"/>
      <c r="M21" s="338"/>
      <c r="N21" s="284"/>
    </row>
    <row r="22" spans="1:15" ht="22.5" customHeight="1" x14ac:dyDescent="0.25">
      <c r="A22" s="296" t="s">
        <v>381</v>
      </c>
      <c r="B22" s="295"/>
      <c r="C22" s="295"/>
      <c r="D22" s="295"/>
      <c r="E22" s="295"/>
      <c r="F22" s="295"/>
      <c r="G22" s="295"/>
      <c r="H22" s="295"/>
      <c r="I22" s="31">
        <v>2</v>
      </c>
      <c r="J22" s="32" t="str">
        <f>IF($I$22=5,"0","0")</f>
        <v>0</v>
      </c>
      <c r="K22" s="240" t="s">
        <v>137</v>
      </c>
      <c r="L22" s="33">
        <f>J22+J24+J25+J26+J27</f>
        <v>2</v>
      </c>
      <c r="M22" s="337" t="s">
        <v>442</v>
      </c>
      <c r="N22" s="283"/>
    </row>
    <row r="23" spans="1:15" ht="18.75" customHeight="1" x14ac:dyDescent="0.25">
      <c r="A23" s="297"/>
      <c r="B23" s="399" t="s">
        <v>134</v>
      </c>
      <c r="C23" s="399"/>
      <c r="D23" s="399"/>
      <c r="E23" s="399"/>
      <c r="F23" s="399"/>
      <c r="G23" s="399"/>
      <c r="H23" s="399"/>
      <c r="I23" s="34"/>
      <c r="J23" s="17"/>
      <c r="K23" s="243"/>
      <c r="L23" s="18"/>
      <c r="M23" s="338"/>
      <c r="N23" s="284"/>
    </row>
    <row r="24" spans="1:15" ht="42" customHeight="1" x14ac:dyDescent="0.25">
      <c r="A24" s="297"/>
      <c r="B24" s="306"/>
      <c r="C24" s="306"/>
      <c r="D24" s="306"/>
      <c r="E24" s="306"/>
      <c r="F24" s="306"/>
      <c r="G24" s="306"/>
      <c r="H24" s="306"/>
      <c r="I24" s="34"/>
      <c r="J24" s="17" t="str">
        <f>IF($I$22=1,"3","0")</f>
        <v>0</v>
      </c>
      <c r="K24" s="243"/>
      <c r="L24" s="18"/>
      <c r="M24" s="338"/>
      <c r="N24" s="284"/>
    </row>
    <row r="25" spans="1:15" ht="38.25" customHeight="1" x14ac:dyDescent="0.25">
      <c r="A25" s="297"/>
      <c r="B25" s="306"/>
      <c r="C25" s="306"/>
      <c r="D25" s="306"/>
      <c r="E25" s="306"/>
      <c r="F25" s="306"/>
      <c r="G25" s="306"/>
      <c r="H25" s="306"/>
      <c r="I25" s="34"/>
      <c r="J25" s="17" t="str">
        <f>IF($I$22=2,"2","0")</f>
        <v>2</v>
      </c>
      <c r="K25" s="243"/>
      <c r="L25" s="18"/>
      <c r="M25" s="338"/>
      <c r="N25" s="284"/>
    </row>
    <row r="26" spans="1:15" ht="37.5" customHeight="1" x14ac:dyDescent="0.25">
      <c r="A26" s="297"/>
      <c r="B26" s="306"/>
      <c r="C26" s="306"/>
      <c r="D26" s="306"/>
      <c r="E26" s="306"/>
      <c r="F26" s="306"/>
      <c r="G26" s="306"/>
      <c r="H26" s="306"/>
      <c r="I26" s="34"/>
      <c r="J26" s="17" t="str">
        <f>IF($I$22=3,"1","0")</f>
        <v>0</v>
      </c>
      <c r="K26" s="243"/>
      <c r="L26" s="18"/>
      <c r="M26" s="338"/>
      <c r="N26" s="284"/>
    </row>
    <row r="27" spans="1:15" ht="36.75" customHeight="1" thickBot="1" x14ac:dyDescent="0.3">
      <c r="A27" s="308"/>
      <c r="B27" s="400"/>
      <c r="C27" s="400"/>
      <c r="D27" s="400"/>
      <c r="E27" s="400"/>
      <c r="F27" s="400"/>
      <c r="G27" s="400"/>
      <c r="H27" s="400"/>
      <c r="I27" s="35"/>
      <c r="J27" s="36" t="str">
        <f>IF($I$22=4,"0","0")</f>
        <v>0</v>
      </c>
      <c r="K27" s="244"/>
      <c r="L27" s="37"/>
      <c r="M27" s="339"/>
      <c r="N27" s="285"/>
    </row>
    <row r="28" spans="1:15" ht="27" customHeight="1" x14ac:dyDescent="0.25">
      <c r="A28" s="398" t="s">
        <v>382</v>
      </c>
      <c r="B28" s="306"/>
      <c r="C28" s="306"/>
      <c r="D28" s="306"/>
      <c r="E28" s="306"/>
      <c r="F28" s="306"/>
      <c r="G28" s="306"/>
      <c r="H28" s="306"/>
      <c r="I28" s="34">
        <v>4</v>
      </c>
      <c r="J28" s="17" t="str">
        <f>IF($I$28=1,"0","0")</f>
        <v>0</v>
      </c>
      <c r="K28" s="243" t="s">
        <v>138</v>
      </c>
      <c r="L28" s="18">
        <f>J28+J29+J30+J31+J32+J33</f>
        <v>2</v>
      </c>
      <c r="M28" s="337" t="s">
        <v>443</v>
      </c>
      <c r="N28" s="523" t="s">
        <v>444</v>
      </c>
      <c r="O28" s="46"/>
    </row>
    <row r="29" spans="1:15" ht="22.5" customHeight="1" x14ac:dyDescent="0.25">
      <c r="A29" s="398"/>
      <c r="B29" s="399" t="s">
        <v>134</v>
      </c>
      <c r="C29" s="399"/>
      <c r="D29" s="399"/>
      <c r="E29" s="399"/>
      <c r="F29" s="399"/>
      <c r="G29" s="399"/>
      <c r="H29" s="399"/>
      <c r="I29" s="34"/>
      <c r="J29" s="17"/>
      <c r="K29" s="243"/>
      <c r="L29" s="18"/>
      <c r="M29" s="519"/>
      <c r="N29" s="520"/>
    </row>
    <row r="30" spans="1:15" ht="26.45" customHeight="1" x14ac:dyDescent="0.25">
      <c r="A30" s="398"/>
      <c r="B30" s="306"/>
      <c r="C30" s="306"/>
      <c r="D30" s="306"/>
      <c r="E30" s="306"/>
      <c r="F30" s="306"/>
      <c r="G30" s="306"/>
      <c r="H30" s="306"/>
      <c r="I30" s="47"/>
      <c r="J30" s="17" t="str">
        <f>IF($I$28=2,"4","0")</f>
        <v>0</v>
      </c>
      <c r="K30" s="243"/>
      <c r="L30" s="18"/>
      <c r="M30" s="519"/>
      <c r="N30" s="520"/>
    </row>
    <row r="31" spans="1:15" ht="18.75" customHeight="1" x14ac:dyDescent="0.25">
      <c r="A31" s="398"/>
      <c r="B31" s="306"/>
      <c r="C31" s="306"/>
      <c r="D31" s="306"/>
      <c r="E31" s="306"/>
      <c r="F31" s="306"/>
      <c r="G31" s="306"/>
      <c r="H31" s="306"/>
      <c r="I31" s="47"/>
      <c r="J31" s="17" t="str">
        <f>IF($I$28=3,"3","0")</f>
        <v>0</v>
      </c>
      <c r="K31" s="243"/>
      <c r="L31" s="18"/>
      <c r="M31" s="519"/>
      <c r="N31" s="520"/>
    </row>
    <row r="32" spans="1:15" ht="20.45" customHeight="1" x14ac:dyDescent="0.25">
      <c r="A32" s="398"/>
      <c r="B32" s="306"/>
      <c r="C32" s="306"/>
      <c r="D32" s="306"/>
      <c r="E32" s="306"/>
      <c r="F32" s="306"/>
      <c r="G32" s="306"/>
      <c r="H32" s="306"/>
      <c r="I32" s="47"/>
      <c r="J32" s="17" t="str">
        <f>IF($I$28=4,"2","0")</f>
        <v>2</v>
      </c>
      <c r="K32" s="243"/>
      <c r="L32" s="18"/>
      <c r="M32" s="519"/>
      <c r="N32" s="520"/>
    </row>
    <row r="33" spans="1:14" ht="25.9" customHeight="1" x14ac:dyDescent="0.25">
      <c r="A33" s="398"/>
      <c r="B33" s="306"/>
      <c r="C33" s="306"/>
      <c r="D33" s="306"/>
      <c r="E33" s="306"/>
      <c r="F33" s="306"/>
      <c r="G33" s="306"/>
      <c r="H33" s="306"/>
      <c r="I33" s="47"/>
      <c r="J33" s="17" t="str">
        <f>IF($I$28=5,"1","0")</f>
        <v>0</v>
      </c>
      <c r="K33" s="243"/>
      <c r="L33" s="18"/>
      <c r="M33" s="519"/>
      <c r="N33" s="520"/>
    </row>
    <row r="34" spans="1:14" ht="18" customHeight="1" x14ac:dyDescent="0.25">
      <c r="A34" s="396" t="s">
        <v>383</v>
      </c>
      <c r="B34" s="313" t="s">
        <v>134</v>
      </c>
      <c r="C34" s="313"/>
      <c r="D34" s="313"/>
      <c r="E34" s="313"/>
      <c r="F34" s="313"/>
      <c r="G34" s="313"/>
      <c r="H34" s="313"/>
      <c r="I34" s="48">
        <v>2</v>
      </c>
      <c r="J34" s="187"/>
      <c r="K34" s="245" t="s">
        <v>384</v>
      </c>
      <c r="L34" s="188">
        <f>J35+J36+J37+J38+J39+J40+J41</f>
        <v>1.7999999999999998</v>
      </c>
      <c r="M34" s="519" t="s">
        <v>445</v>
      </c>
      <c r="N34" s="551" t="s">
        <v>446</v>
      </c>
    </row>
    <row r="35" spans="1:14" ht="39.75" customHeight="1" x14ac:dyDescent="0.25">
      <c r="A35" s="397"/>
      <c r="B35" s="313"/>
      <c r="C35" s="313"/>
      <c r="D35" s="313"/>
      <c r="E35" s="313"/>
      <c r="F35" s="313"/>
      <c r="G35" s="313"/>
      <c r="H35" s="313"/>
      <c r="I35" s="34"/>
      <c r="J35" s="17" t="str">
        <f>IF($I$35=1,"0","0")</f>
        <v>0</v>
      </c>
      <c r="K35" s="243"/>
      <c r="L35" s="17"/>
      <c r="M35" s="519"/>
      <c r="N35" s="551"/>
    </row>
    <row r="36" spans="1:14" ht="31.15" customHeight="1" x14ac:dyDescent="0.25">
      <c r="A36" s="397"/>
      <c r="B36" s="313"/>
      <c r="C36" s="313"/>
      <c r="D36" s="313"/>
      <c r="E36" s="313"/>
      <c r="F36" s="313"/>
      <c r="G36" s="313"/>
      <c r="H36" s="313"/>
      <c r="I36" s="34"/>
      <c r="J36" s="17"/>
      <c r="K36" s="243"/>
      <c r="L36" s="17"/>
      <c r="M36" s="519"/>
      <c r="N36" s="551"/>
    </row>
    <row r="37" spans="1:14" ht="38.450000000000003" customHeight="1" x14ac:dyDescent="0.25">
      <c r="A37" s="397"/>
      <c r="B37" s="313"/>
      <c r="C37" s="313"/>
      <c r="D37" s="313"/>
      <c r="E37" s="313"/>
      <c r="F37" s="313"/>
      <c r="G37" s="313"/>
      <c r="H37" s="313"/>
      <c r="I37" s="34" t="b">
        <v>1</v>
      </c>
      <c r="J37" s="17" t="str">
        <f>IF($I$37=TRUE,"0.6","0")</f>
        <v>0.6</v>
      </c>
      <c r="K37" s="243"/>
      <c r="L37" s="17" t="str">
        <f>IF(AND($I$34&lt;&gt;2,I37=TRUE),"ERROR","")</f>
        <v/>
      </c>
      <c r="M37" s="519"/>
      <c r="N37" s="551"/>
    </row>
    <row r="38" spans="1:14" ht="29.45" customHeight="1" x14ac:dyDescent="0.25">
      <c r="A38" s="397"/>
      <c r="B38" s="313"/>
      <c r="C38" s="313"/>
      <c r="D38" s="313"/>
      <c r="E38" s="313"/>
      <c r="F38" s="313"/>
      <c r="G38" s="313"/>
      <c r="H38" s="313"/>
      <c r="I38" s="34" t="b">
        <v>1</v>
      </c>
      <c r="J38" s="17" t="str">
        <f>IF($I$38=TRUE,"0.6","0")</f>
        <v>0.6</v>
      </c>
      <c r="K38" s="243"/>
      <c r="L38" s="17" t="str">
        <f t="shared" ref="L38:L41" si="0">IF(AND($I$34&lt;&gt;2,I38=TRUE),"ERROR","")</f>
        <v/>
      </c>
      <c r="M38" s="519"/>
      <c r="N38" s="551"/>
    </row>
    <row r="39" spans="1:14" ht="28.9" customHeight="1" x14ac:dyDescent="0.25">
      <c r="A39" s="397"/>
      <c r="B39" s="313"/>
      <c r="C39" s="313"/>
      <c r="D39" s="313"/>
      <c r="E39" s="313"/>
      <c r="F39" s="313"/>
      <c r="G39" s="313"/>
      <c r="H39" s="313"/>
      <c r="I39" s="34" t="b">
        <v>0</v>
      </c>
      <c r="J39" s="17" t="str">
        <f>IF($I$39=TRUE,"0.6","0")</f>
        <v>0</v>
      </c>
      <c r="K39" s="243"/>
      <c r="L39" s="17" t="str">
        <f t="shared" si="0"/>
        <v/>
      </c>
      <c r="M39" s="519"/>
      <c r="N39" s="551"/>
    </row>
    <row r="40" spans="1:14" ht="35.450000000000003" customHeight="1" x14ac:dyDescent="0.25">
      <c r="A40" s="397"/>
      <c r="B40" s="313"/>
      <c r="C40" s="313"/>
      <c r="D40" s="313"/>
      <c r="E40" s="313"/>
      <c r="F40" s="313"/>
      <c r="G40" s="313"/>
      <c r="H40" s="313"/>
      <c r="I40" s="34" t="b">
        <v>1</v>
      </c>
      <c r="J40" s="17" t="str">
        <f>IF($I$40=TRUE,"0.6","0")</f>
        <v>0.6</v>
      </c>
      <c r="K40" s="243"/>
      <c r="L40" s="17" t="str">
        <f t="shared" si="0"/>
        <v/>
      </c>
      <c r="M40" s="519"/>
      <c r="N40" s="551"/>
    </row>
    <row r="41" spans="1:14" ht="166.5" customHeight="1" thickBot="1" x14ac:dyDescent="0.3">
      <c r="A41" s="397"/>
      <c r="B41" s="309"/>
      <c r="C41" s="309"/>
      <c r="D41" s="309"/>
      <c r="E41" s="309"/>
      <c r="F41" s="309"/>
      <c r="G41" s="309"/>
      <c r="H41" s="309"/>
      <c r="I41" s="34" t="b">
        <v>0</v>
      </c>
      <c r="J41" s="17" t="str">
        <f>IF($I$41=TRUE,"0.6","0")</f>
        <v>0</v>
      </c>
      <c r="K41" s="244"/>
      <c r="L41" s="17" t="str">
        <f t="shared" si="0"/>
        <v/>
      </c>
      <c r="M41" s="519"/>
      <c r="N41" s="551"/>
    </row>
    <row r="42" spans="1:14" ht="15.75" thickBot="1" x14ac:dyDescent="0.3">
      <c r="A42" s="389" t="s">
        <v>139</v>
      </c>
      <c r="B42" s="390"/>
      <c r="C42" s="390"/>
      <c r="D42" s="390"/>
      <c r="E42" s="390"/>
      <c r="F42" s="390"/>
      <c r="G42" s="390"/>
      <c r="H42" s="390"/>
      <c r="I42" s="390"/>
      <c r="J42" s="390"/>
      <c r="K42" s="189"/>
      <c r="L42" s="190">
        <f>SUM(L4:L34)</f>
        <v>10.8</v>
      </c>
      <c r="M42" s="49"/>
      <c r="N42" s="49"/>
    </row>
    <row r="43" spans="1:14" ht="31.15" customHeight="1" thickBot="1" x14ac:dyDescent="0.3">
      <c r="A43" s="391"/>
      <c r="B43" s="391"/>
      <c r="C43" s="391"/>
      <c r="D43" s="391"/>
      <c r="E43" s="391"/>
      <c r="F43" s="391"/>
      <c r="G43" s="391"/>
      <c r="H43" s="391"/>
      <c r="I43" s="391"/>
      <c r="J43" s="391"/>
      <c r="K43" s="391"/>
      <c r="L43" s="391"/>
      <c r="M43" s="391"/>
      <c r="N43" s="391"/>
    </row>
    <row r="44" spans="1:14" ht="79.150000000000006" customHeight="1" thickBot="1" x14ac:dyDescent="0.3">
      <c r="A44" s="352" t="s">
        <v>140</v>
      </c>
      <c r="B44" s="353"/>
      <c r="C44" s="353"/>
      <c r="D44" s="353"/>
      <c r="E44" s="353"/>
      <c r="F44" s="353"/>
      <c r="G44" s="353"/>
      <c r="H44" s="353"/>
      <c r="I44" s="353"/>
      <c r="J44" s="353"/>
      <c r="K44" s="353"/>
      <c r="L44" s="354"/>
      <c r="M44" s="43" t="s">
        <v>104</v>
      </c>
      <c r="N44" s="524" t="s">
        <v>373</v>
      </c>
    </row>
    <row r="45" spans="1:14" ht="21" customHeight="1" x14ac:dyDescent="0.25">
      <c r="A45" s="333" t="s">
        <v>141</v>
      </c>
      <c r="B45" s="361" t="s">
        <v>134</v>
      </c>
      <c r="C45" s="361"/>
      <c r="D45" s="361"/>
      <c r="E45" s="361"/>
      <c r="F45" s="361"/>
      <c r="G45" s="361"/>
      <c r="H45" s="361"/>
      <c r="I45" s="31">
        <v>1</v>
      </c>
      <c r="J45" s="32"/>
      <c r="K45" s="240" t="s">
        <v>132</v>
      </c>
      <c r="L45" s="39">
        <f>J46+J47+J48+J49+J50</f>
        <v>0</v>
      </c>
      <c r="M45" s="408" t="s">
        <v>385</v>
      </c>
      <c r="N45" s="523"/>
    </row>
    <row r="46" spans="1:14" ht="30" customHeight="1" x14ac:dyDescent="0.25">
      <c r="A46" s="334"/>
      <c r="B46" s="395"/>
      <c r="C46" s="395"/>
      <c r="D46" s="395"/>
      <c r="E46" s="395"/>
      <c r="F46" s="395"/>
      <c r="G46" s="395"/>
      <c r="H46" s="395"/>
      <c r="I46" s="34"/>
      <c r="J46" s="17" t="str">
        <f>IF($I$45=1,"0","0")</f>
        <v>0</v>
      </c>
      <c r="K46" s="243"/>
      <c r="L46" s="18"/>
      <c r="M46" s="525"/>
      <c r="N46" s="520"/>
    </row>
    <row r="47" spans="1:14" ht="43.9" customHeight="1" x14ac:dyDescent="0.25">
      <c r="A47" s="334"/>
      <c r="B47" s="357"/>
      <c r="C47" s="357"/>
      <c r="D47" s="357"/>
      <c r="E47" s="357"/>
      <c r="F47" s="357"/>
      <c r="G47" s="357"/>
      <c r="H47" s="357"/>
      <c r="I47" s="47"/>
      <c r="J47" s="17" t="str">
        <f>IF($I$45=2,"0","0")</f>
        <v>0</v>
      </c>
      <c r="K47" s="243"/>
      <c r="L47" s="18"/>
      <c r="M47" s="525"/>
      <c r="N47" s="520"/>
    </row>
    <row r="48" spans="1:14" ht="48" customHeight="1" x14ac:dyDescent="0.25">
      <c r="A48" s="334"/>
      <c r="B48" s="376"/>
      <c r="C48" s="376"/>
      <c r="D48" s="376"/>
      <c r="E48" s="376"/>
      <c r="F48" s="376"/>
      <c r="G48" s="376"/>
      <c r="H48" s="376"/>
      <c r="I48" s="47"/>
      <c r="J48" s="17" t="str">
        <f>IF($I$48=TRUE,"1","0")</f>
        <v>0</v>
      </c>
      <c r="K48" s="243"/>
      <c r="L48" s="18" t="str">
        <f>IF(AND($I$45&lt;&gt;3,I48=TRUE),"ERROR","")</f>
        <v/>
      </c>
      <c r="M48" s="525"/>
      <c r="N48" s="520"/>
    </row>
    <row r="49" spans="1:14" ht="54" customHeight="1" x14ac:dyDescent="0.25">
      <c r="A49" s="334"/>
      <c r="B49" s="357"/>
      <c r="C49" s="357"/>
      <c r="D49" s="357"/>
      <c r="E49" s="357"/>
      <c r="F49" s="357"/>
      <c r="G49" s="357"/>
      <c r="H49" s="357"/>
      <c r="I49" s="47" t="b">
        <v>0</v>
      </c>
      <c r="J49" s="17" t="str">
        <f>IF($I$49=TRUE,"1.5","0")</f>
        <v>0</v>
      </c>
      <c r="K49" s="243"/>
      <c r="L49" s="18" t="str">
        <f>IF(AND($I$45&lt;&gt;3,I49=TRUE),"ERROR","")</f>
        <v/>
      </c>
      <c r="M49" s="525"/>
      <c r="N49" s="520"/>
    </row>
    <row r="50" spans="1:14" ht="46.5" customHeight="1" thickBot="1" x14ac:dyDescent="0.3">
      <c r="A50" s="335"/>
      <c r="B50" s="346"/>
      <c r="C50" s="346"/>
      <c r="D50" s="346"/>
      <c r="E50" s="346"/>
      <c r="F50" s="346"/>
      <c r="G50" s="346"/>
      <c r="H50" s="346"/>
      <c r="I50" s="50" t="b">
        <v>0</v>
      </c>
      <c r="J50" s="17" t="str">
        <f>IF($I$50=TRUE,"1.5","0")</f>
        <v>0</v>
      </c>
      <c r="K50" s="243"/>
      <c r="L50" s="18" t="str">
        <f>IF(AND($I$45&lt;&gt;3,I50=TRUE),"ERROR","")</f>
        <v/>
      </c>
      <c r="M50" s="394"/>
      <c r="N50" s="522"/>
    </row>
    <row r="51" spans="1:14" ht="18.600000000000001" customHeight="1" x14ac:dyDescent="0.25">
      <c r="A51" s="387" t="s">
        <v>386</v>
      </c>
      <c r="B51" s="386" t="s">
        <v>134</v>
      </c>
      <c r="C51" s="386"/>
      <c r="D51" s="386"/>
      <c r="E51" s="386"/>
      <c r="F51" s="386"/>
      <c r="G51" s="386"/>
      <c r="H51" s="386"/>
      <c r="I51" s="31">
        <v>3</v>
      </c>
      <c r="J51" s="32"/>
      <c r="K51" s="240" t="s">
        <v>135</v>
      </c>
      <c r="L51" s="33">
        <f>J52+J53+J54+J55+J56</f>
        <v>3</v>
      </c>
      <c r="M51" s="545" t="s">
        <v>142</v>
      </c>
      <c r="N51" s="552" t="s">
        <v>447</v>
      </c>
    </row>
    <row r="52" spans="1:14" ht="27" customHeight="1" x14ac:dyDescent="0.25">
      <c r="A52" s="388"/>
      <c r="B52" s="382"/>
      <c r="C52" s="382"/>
      <c r="D52" s="382"/>
      <c r="E52" s="382"/>
      <c r="F52" s="382"/>
      <c r="G52" s="382"/>
      <c r="H52" s="382"/>
      <c r="I52" s="34"/>
      <c r="J52" s="17" t="str">
        <f>IF($I$51=1,"0","0")</f>
        <v>0</v>
      </c>
      <c r="K52" s="243"/>
      <c r="L52" s="18"/>
      <c r="M52" s="546"/>
      <c r="N52" s="553"/>
    </row>
    <row r="53" spans="1:14" ht="34.9" customHeight="1" x14ac:dyDescent="0.25">
      <c r="A53" s="388"/>
      <c r="B53" s="382"/>
      <c r="C53" s="382"/>
      <c r="D53" s="382"/>
      <c r="E53" s="382"/>
      <c r="F53" s="382"/>
      <c r="G53" s="382"/>
      <c r="H53" s="382"/>
      <c r="I53" s="34"/>
      <c r="J53" s="17" t="str">
        <f>IF($I$51=5,"1","0")</f>
        <v>0</v>
      </c>
      <c r="K53" s="243"/>
      <c r="L53" s="18"/>
      <c r="M53" s="546"/>
      <c r="N53" s="553"/>
    </row>
    <row r="54" spans="1:14" ht="33" customHeight="1" x14ac:dyDescent="0.25">
      <c r="A54" s="388"/>
      <c r="B54" s="383"/>
      <c r="C54" s="383"/>
      <c r="D54" s="383"/>
      <c r="E54" s="383"/>
      <c r="F54" s="383"/>
      <c r="G54" s="383"/>
      <c r="H54" s="383"/>
      <c r="I54" s="34"/>
      <c r="J54" s="17" t="str">
        <f>IF($I$51=2,"2","0")</f>
        <v>0</v>
      </c>
      <c r="K54" s="243"/>
      <c r="L54" s="18"/>
      <c r="M54" s="546"/>
      <c r="N54" s="553"/>
    </row>
    <row r="55" spans="1:14" ht="32.450000000000003" customHeight="1" x14ac:dyDescent="0.25">
      <c r="A55" s="388"/>
      <c r="B55" s="383"/>
      <c r="C55" s="383"/>
      <c r="D55" s="383"/>
      <c r="E55" s="383"/>
      <c r="F55" s="383"/>
      <c r="G55" s="383"/>
      <c r="H55" s="383"/>
      <c r="I55" s="34"/>
      <c r="J55" s="17" t="str">
        <f>IF($I$51=3,"3","0")</f>
        <v>3</v>
      </c>
      <c r="K55" s="243"/>
      <c r="L55" s="18"/>
      <c r="M55" s="546"/>
      <c r="N55" s="553"/>
    </row>
    <row r="56" spans="1:14" ht="37.5" customHeight="1" thickBot="1" x14ac:dyDescent="0.3">
      <c r="A56" s="388"/>
      <c r="B56" s="383"/>
      <c r="C56" s="383"/>
      <c r="D56" s="383"/>
      <c r="E56" s="383"/>
      <c r="F56" s="383"/>
      <c r="G56" s="383"/>
      <c r="H56" s="383"/>
      <c r="I56" s="35"/>
      <c r="J56" s="36" t="str">
        <f>IF($I$51=4,"3","0")</f>
        <v>0</v>
      </c>
      <c r="K56" s="244"/>
      <c r="L56" s="37"/>
      <c r="M56" s="547"/>
      <c r="N56" s="554"/>
    </row>
    <row r="57" spans="1:14" ht="23.45" customHeight="1" x14ac:dyDescent="0.25">
      <c r="A57" s="377" t="s">
        <v>387</v>
      </c>
      <c r="B57" s="386" t="s">
        <v>134</v>
      </c>
      <c r="C57" s="386"/>
      <c r="D57" s="386"/>
      <c r="E57" s="386"/>
      <c r="F57" s="386"/>
      <c r="G57" s="386"/>
      <c r="H57" s="386"/>
      <c r="I57" s="34">
        <v>2</v>
      </c>
      <c r="J57" s="17"/>
      <c r="K57" s="243" t="s">
        <v>136</v>
      </c>
      <c r="L57" s="18">
        <f>J58+J59+J60+J61</f>
        <v>1</v>
      </c>
      <c r="M57" s="408" t="s">
        <v>448</v>
      </c>
      <c r="N57" s="526" t="s">
        <v>449</v>
      </c>
    </row>
    <row r="58" spans="1:14" ht="45.75" customHeight="1" x14ac:dyDescent="0.25">
      <c r="A58" s="377"/>
      <c r="B58" s="376"/>
      <c r="C58" s="376"/>
      <c r="D58" s="376"/>
      <c r="E58" s="376"/>
      <c r="F58" s="376"/>
      <c r="G58" s="376"/>
      <c r="H58" s="376"/>
      <c r="I58" s="34"/>
      <c r="J58" s="17" t="str">
        <f>IF($I$57=1,"0","0")</f>
        <v>0</v>
      </c>
      <c r="K58" s="243"/>
      <c r="L58" s="18"/>
      <c r="M58" s="527"/>
      <c r="N58" s="528"/>
    </row>
    <row r="59" spans="1:14" ht="43.5" customHeight="1" x14ac:dyDescent="0.25">
      <c r="A59" s="377"/>
      <c r="B59" s="376"/>
      <c r="C59" s="376"/>
      <c r="D59" s="376"/>
      <c r="E59" s="376"/>
      <c r="F59" s="376"/>
      <c r="G59" s="376"/>
      <c r="H59" s="376"/>
      <c r="I59" s="34"/>
      <c r="J59" s="17" t="str">
        <f>IF($I$57=2,"0","0")</f>
        <v>0</v>
      </c>
      <c r="K59" s="243"/>
      <c r="L59" s="18"/>
      <c r="M59" s="527"/>
      <c r="N59" s="528"/>
    </row>
    <row r="60" spans="1:14" ht="31.9" customHeight="1" x14ac:dyDescent="0.25">
      <c r="A60" s="377"/>
      <c r="B60" s="376"/>
      <c r="C60" s="376"/>
      <c r="D60" s="376"/>
      <c r="E60" s="376"/>
      <c r="F60" s="376"/>
      <c r="G60" s="376"/>
      <c r="H60" s="376"/>
      <c r="I60" s="34" t="b">
        <v>1</v>
      </c>
      <c r="J60" s="17" t="str">
        <f>IF($I$61=TRUE,"1","0")</f>
        <v>0</v>
      </c>
      <c r="K60" s="243"/>
      <c r="L60" s="18" t="str">
        <f>IF(AND($I$57&lt;&gt;2,I60=TRUE),"ERROR","")</f>
        <v/>
      </c>
      <c r="M60" s="527"/>
      <c r="N60" s="528"/>
    </row>
    <row r="61" spans="1:14" ht="31.9" customHeight="1" thickBot="1" x14ac:dyDescent="0.3">
      <c r="A61" s="377"/>
      <c r="B61" s="393"/>
      <c r="C61" s="393"/>
      <c r="D61" s="393"/>
      <c r="E61" s="393"/>
      <c r="F61" s="393"/>
      <c r="G61" s="393"/>
      <c r="H61" s="393"/>
      <c r="I61" s="34" t="b">
        <v>0</v>
      </c>
      <c r="J61" s="17" t="str">
        <f>IF($I$60=TRUE,"1","0")</f>
        <v>1</v>
      </c>
      <c r="K61" s="243"/>
      <c r="L61" s="18" t="str">
        <f>IF(AND($I$57&lt;&gt;2,I61=TRUE),"ERROR","")</f>
        <v/>
      </c>
      <c r="M61" s="392"/>
      <c r="N61" s="529"/>
    </row>
    <row r="62" spans="1:14" ht="21.6" customHeight="1" x14ac:dyDescent="0.25">
      <c r="A62" s="334" t="s">
        <v>143</v>
      </c>
      <c r="B62" s="386" t="s">
        <v>134</v>
      </c>
      <c r="C62" s="386"/>
      <c r="D62" s="386"/>
      <c r="E62" s="386"/>
      <c r="F62" s="386"/>
      <c r="G62" s="386"/>
      <c r="H62" s="386"/>
      <c r="I62" s="31">
        <v>2</v>
      </c>
      <c r="J62" s="32"/>
      <c r="K62" s="240" t="s">
        <v>137</v>
      </c>
      <c r="L62" s="33">
        <f>J64+J65+J66+J67+J68+J69</f>
        <v>1.7999999999999998</v>
      </c>
      <c r="M62" s="281" t="s">
        <v>450</v>
      </c>
      <c r="N62" s="523" t="s">
        <v>451</v>
      </c>
    </row>
    <row r="63" spans="1:14" ht="53.25" customHeight="1" x14ac:dyDescent="0.25">
      <c r="A63" s="334"/>
      <c r="B63" s="383"/>
      <c r="C63" s="383"/>
      <c r="D63" s="383"/>
      <c r="E63" s="383"/>
      <c r="F63" s="383"/>
      <c r="G63" s="383"/>
      <c r="H63" s="383"/>
      <c r="I63" s="34"/>
      <c r="J63" s="17" t="str">
        <f>IF($I$62=1,"0","0")</f>
        <v>0</v>
      </c>
      <c r="K63" s="243"/>
      <c r="L63" s="18"/>
      <c r="M63" s="496"/>
      <c r="N63" s="520"/>
    </row>
    <row r="64" spans="1:14" ht="47.25" customHeight="1" x14ac:dyDescent="0.25">
      <c r="A64" s="334"/>
      <c r="B64" s="383"/>
      <c r="C64" s="383"/>
      <c r="D64" s="383"/>
      <c r="E64" s="383"/>
      <c r="F64" s="383"/>
      <c r="G64" s="383"/>
      <c r="H64" s="383"/>
      <c r="I64" s="34"/>
      <c r="J64" s="17" t="str">
        <f>IF($I$62=2,"1","0")</f>
        <v>1</v>
      </c>
      <c r="K64" s="243"/>
      <c r="L64" s="18"/>
      <c r="M64" s="496"/>
      <c r="N64" s="520"/>
    </row>
    <row r="65" spans="1:14" ht="40.15" customHeight="1" x14ac:dyDescent="0.25">
      <c r="A65" s="334"/>
      <c r="B65" s="383"/>
      <c r="C65" s="383"/>
      <c r="D65" s="383"/>
      <c r="E65" s="383"/>
      <c r="F65" s="383"/>
      <c r="G65" s="383"/>
      <c r="H65" s="383"/>
      <c r="I65" s="34" t="b">
        <v>1</v>
      </c>
      <c r="J65" s="17" t="str">
        <f>IF($I$65=TRUE,"0.4","0")</f>
        <v>0.4</v>
      </c>
      <c r="K65" s="243"/>
      <c r="L65" s="18" t="str">
        <f>IF(AND($I$62&lt;&gt;2,I65=TRUE),"ERROR","")</f>
        <v/>
      </c>
      <c r="M65" s="496"/>
      <c r="N65" s="530"/>
    </row>
    <row r="66" spans="1:14" ht="43.5" customHeight="1" x14ac:dyDescent="0.25">
      <c r="A66" s="334"/>
      <c r="B66" s="376"/>
      <c r="C66" s="376"/>
      <c r="D66" s="376"/>
      <c r="E66" s="376"/>
      <c r="F66" s="376"/>
      <c r="G66" s="376"/>
      <c r="H66" s="376"/>
      <c r="I66" s="34" t="b">
        <v>1</v>
      </c>
      <c r="J66" s="17" t="str">
        <f>IF($I$66=TRUE,"0.4","0")</f>
        <v>0.4</v>
      </c>
      <c r="K66" s="243"/>
      <c r="L66" s="18" t="str">
        <f>IF(AND($I$62&lt;&gt;2,I66=TRUE),"ERROR","")</f>
        <v/>
      </c>
      <c r="M66" s="496"/>
      <c r="N66" s="530"/>
    </row>
    <row r="67" spans="1:14" ht="32.450000000000003" customHeight="1" x14ac:dyDescent="0.25">
      <c r="A67" s="334"/>
      <c r="B67" s="376"/>
      <c r="C67" s="376"/>
      <c r="D67" s="376"/>
      <c r="E67" s="376"/>
      <c r="F67" s="376"/>
      <c r="G67" s="376"/>
      <c r="H67" s="376"/>
      <c r="I67" s="34" t="b">
        <v>0</v>
      </c>
      <c r="J67" s="17" t="str">
        <f>IF($I$67=TRUE,"0.4","0")</f>
        <v>0</v>
      </c>
      <c r="K67" s="243"/>
      <c r="L67" s="18" t="str">
        <f t="shared" ref="L67:L69" si="1">IF(AND($I$62&lt;&gt;2,I67=TRUE),"ERROR","")</f>
        <v/>
      </c>
      <c r="M67" s="496"/>
      <c r="N67" s="530"/>
    </row>
    <row r="68" spans="1:14" ht="40.5" customHeight="1" x14ac:dyDescent="0.25">
      <c r="A68" s="334"/>
      <c r="B68" s="376"/>
      <c r="C68" s="376"/>
      <c r="D68" s="376"/>
      <c r="E68" s="376"/>
      <c r="F68" s="376"/>
      <c r="G68" s="376"/>
      <c r="H68" s="376"/>
      <c r="I68" s="34" t="b">
        <v>0</v>
      </c>
      <c r="J68" s="17" t="str">
        <f>IF($I$68=TRUE,"0.4","0")</f>
        <v>0</v>
      </c>
      <c r="K68" s="243"/>
      <c r="L68" s="18" t="str">
        <f t="shared" si="1"/>
        <v/>
      </c>
      <c r="M68" s="496"/>
      <c r="N68" s="530"/>
    </row>
    <row r="69" spans="1:14" ht="39" customHeight="1" thickBot="1" x14ac:dyDescent="0.3">
      <c r="A69" s="335"/>
      <c r="B69" s="384"/>
      <c r="C69" s="384"/>
      <c r="D69" s="384"/>
      <c r="E69" s="384"/>
      <c r="F69" s="384"/>
      <c r="G69" s="384"/>
      <c r="H69" s="384"/>
      <c r="I69" s="35" t="b">
        <v>0</v>
      </c>
      <c r="J69" s="17" t="str">
        <f>IF($I$69=TRUE,"0.4","0")</f>
        <v>0</v>
      </c>
      <c r="K69" s="243"/>
      <c r="L69" s="18" t="str">
        <f t="shared" si="1"/>
        <v/>
      </c>
      <c r="M69" s="282"/>
      <c r="N69" s="522"/>
    </row>
    <row r="70" spans="1:14" ht="19.149999999999999" customHeight="1" x14ac:dyDescent="0.25">
      <c r="A70" s="333" t="s">
        <v>144</v>
      </c>
      <c r="B70" s="361" t="s">
        <v>134</v>
      </c>
      <c r="C70" s="361"/>
      <c r="D70" s="361"/>
      <c r="E70" s="361"/>
      <c r="F70" s="361"/>
      <c r="G70" s="361"/>
      <c r="H70" s="361"/>
      <c r="I70" s="31">
        <v>4</v>
      </c>
      <c r="J70" s="32"/>
      <c r="K70" s="240" t="s">
        <v>419</v>
      </c>
      <c r="L70" s="33">
        <f>J71+J72+J73+J74</f>
        <v>0</v>
      </c>
      <c r="M70" s="408" t="s">
        <v>452</v>
      </c>
      <c r="N70" s="523"/>
    </row>
    <row r="71" spans="1:14" ht="41.25" customHeight="1" x14ac:dyDescent="0.25">
      <c r="A71" s="334"/>
      <c r="B71" s="357"/>
      <c r="C71" s="357"/>
      <c r="D71" s="357"/>
      <c r="E71" s="357"/>
      <c r="F71" s="357"/>
      <c r="G71" s="357"/>
      <c r="H71" s="357"/>
      <c r="I71" s="34"/>
      <c r="J71" s="17" t="str">
        <f>IF($I$70=1,"3","0")</f>
        <v>0</v>
      </c>
      <c r="K71" s="243"/>
      <c r="L71" s="18"/>
      <c r="M71" s="527"/>
      <c r="N71" s="520"/>
    </row>
    <row r="72" spans="1:14" ht="36" customHeight="1" x14ac:dyDescent="0.25">
      <c r="A72" s="334"/>
      <c r="B72" s="357"/>
      <c r="C72" s="357"/>
      <c r="D72" s="357"/>
      <c r="E72" s="357"/>
      <c r="F72" s="357"/>
      <c r="G72" s="357"/>
      <c r="H72" s="357"/>
      <c r="I72" s="34"/>
      <c r="J72" s="17" t="str">
        <f>IF($I$70=2,"2","0")</f>
        <v>0</v>
      </c>
      <c r="K72" s="243"/>
      <c r="L72" s="18"/>
      <c r="M72" s="527"/>
      <c r="N72" s="520"/>
    </row>
    <row r="73" spans="1:14" ht="36" customHeight="1" x14ac:dyDescent="0.25">
      <c r="A73" s="334"/>
      <c r="B73" s="357"/>
      <c r="C73" s="357"/>
      <c r="D73" s="357"/>
      <c r="E73" s="357"/>
      <c r="F73" s="357"/>
      <c r="G73" s="357"/>
      <c r="H73" s="357"/>
      <c r="I73" s="34"/>
      <c r="J73" s="17" t="str">
        <f>IF($I$70=3,"1","0")</f>
        <v>0</v>
      </c>
      <c r="K73" s="243"/>
      <c r="L73" s="18"/>
      <c r="M73" s="527"/>
      <c r="N73" s="520"/>
    </row>
    <row r="74" spans="1:14" ht="45.75" customHeight="1" thickBot="1" x14ac:dyDescent="0.3">
      <c r="A74" s="334"/>
      <c r="B74" s="385"/>
      <c r="C74" s="385"/>
      <c r="D74" s="385"/>
      <c r="E74" s="385"/>
      <c r="F74" s="385"/>
      <c r="G74" s="385"/>
      <c r="H74" s="385"/>
      <c r="I74" s="34"/>
      <c r="J74" s="17" t="str">
        <f>IF($I$70=4,"0","0")</f>
        <v>0</v>
      </c>
      <c r="K74" s="243"/>
      <c r="L74" s="18"/>
      <c r="M74" s="527"/>
      <c r="N74" s="530"/>
    </row>
    <row r="75" spans="1:14" ht="18" customHeight="1" x14ac:dyDescent="0.25">
      <c r="A75" s="377" t="s">
        <v>145</v>
      </c>
      <c r="B75" s="361" t="s">
        <v>134</v>
      </c>
      <c r="C75" s="361"/>
      <c r="D75" s="361"/>
      <c r="E75" s="361"/>
      <c r="F75" s="361"/>
      <c r="G75" s="361"/>
      <c r="H75" s="361"/>
      <c r="I75" s="31">
        <v>2</v>
      </c>
      <c r="J75" s="32"/>
      <c r="K75" s="240" t="s">
        <v>420</v>
      </c>
      <c r="L75" s="33">
        <f>J76+J77+J78+J79+J80+J81</f>
        <v>1</v>
      </c>
      <c r="M75" s="281" t="s">
        <v>453</v>
      </c>
      <c r="N75" s="531"/>
    </row>
    <row r="76" spans="1:14" ht="26.45" customHeight="1" x14ac:dyDescent="0.25">
      <c r="A76" s="377"/>
      <c r="B76" s="378"/>
      <c r="C76" s="378"/>
      <c r="D76" s="378"/>
      <c r="E76" s="378"/>
      <c r="F76" s="378"/>
      <c r="G76" s="378"/>
      <c r="H76" s="378"/>
      <c r="I76" s="34"/>
      <c r="J76" s="17" t="str">
        <f>IF($I$75=1,"0","0")</f>
        <v>0</v>
      </c>
      <c r="K76" s="243"/>
      <c r="L76" s="18"/>
      <c r="M76" s="496"/>
      <c r="N76" s="532"/>
    </row>
    <row r="77" spans="1:14" ht="27" customHeight="1" x14ac:dyDescent="0.25">
      <c r="A77" s="377"/>
      <c r="B77" s="378"/>
      <c r="C77" s="378"/>
      <c r="D77" s="378"/>
      <c r="E77" s="378"/>
      <c r="F77" s="378"/>
      <c r="G77" s="378"/>
      <c r="H77" s="378"/>
      <c r="I77" s="34"/>
      <c r="J77" s="17" t="str">
        <f>IF($I$75=2,"0","0")</f>
        <v>0</v>
      </c>
      <c r="K77" s="243"/>
      <c r="L77" s="18"/>
      <c r="M77" s="496"/>
      <c r="N77" s="532"/>
    </row>
    <row r="78" spans="1:14" ht="22.9" customHeight="1" x14ac:dyDescent="0.25">
      <c r="A78" s="377"/>
      <c r="B78" s="379"/>
      <c r="C78" s="379"/>
      <c r="D78" s="379"/>
      <c r="E78" s="379"/>
      <c r="F78" s="379"/>
      <c r="G78" s="379"/>
      <c r="H78" s="379"/>
      <c r="I78" s="34" t="b">
        <v>1</v>
      </c>
      <c r="J78" s="17" t="str">
        <f>IF($I$78=TRUE,"0.5","0")</f>
        <v>0.5</v>
      </c>
      <c r="K78" s="243"/>
      <c r="L78" s="18" t="str">
        <f>IF(AND($I$75&lt;&gt;2,I78=TRUE),"ERROR","")</f>
        <v/>
      </c>
      <c r="M78" s="496"/>
      <c r="N78" s="533"/>
    </row>
    <row r="79" spans="1:14" ht="27" customHeight="1" x14ac:dyDescent="0.25">
      <c r="A79" s="377"/>
      <c r="B79" s="379"/>
      <c r="C79" s="379"/>
      <c r="D79" s="379"/>
      <c r="E79" s="379"/>
      <c r="F79" s="379"/>
      <c r="G79" s="379"/>
      <c r="H79" s="379"/>
      <c r="I79" s="34" t="b">
        <v>0</v>
      </c>
      <c r="J79" s="17" t="str">
        <f>IF($I$79=TRUE,"0.5","0")</f>
        <v>0</v>
      </c>
      <c r="K79" s="243"/>
      <c r="L79" s="18" t="str">
        <f t="shared" ref="L79:L81" si="2">IF(AND($I$75&lt;&gt;2,I79=TRUE),"ERROR","")</f>
        <v/>
      </c>
      <c r="M79" s="496"/>
      <c r="N79" s="533"/>
    </row>
    <row r="80" spans="1:14" ht="36.75" customHeight="1" x14ac:dyDescent="0.25">
      <c r="A80" s="377"/>
      <c r="B80" s="380"/>
      <c r="C80" s="379"/>
      <c r="D80" s="379"/>
      <c r="E80" s="379"/>
      <c r="F80" s="379"/>
      <c r="G80" s="379"/>
      <c r="H80" s="379"/>
      <c r="I80" s="34" t="b">
        <v>0</v>
      </c>
      <c r="J80" s="17" t="str">
        <f>IF($I$80=TRUE,"0.5","0")</f>
        <v>0</v>
      </c>
      <c r="K80" s="243"/>
      <c r="L80" s="18" t="str">
        <f t="shared" si="2"/>
        <v/>
      </c>
      <c r="M80" s="496"/>
      <c r="N80" s="533"/>
    </row>
    <row r="81" spans="1:14" ht="44.25" customHeight="1" thickBot="1" x14ac:dyDescent="0.3">
      <c r="A81" s="377"/>
      <c r="B81" s="381"/>
      <c r="C81" s="381"/>
      <c r="D81" s="381"/>
      <c r="E81" s="381"/>
      <c r="F81" s="381"/>
      <c r="G81" s="381"/>
      <c r="H81" s="381"/>
      <c r="I81" s="35" t="b">
        <v>1</v>
      </c>
      <c r="J81" s="17" t="str">
        <f>IF($I$81=TRUE,"0.5","0")</f>
        <v>0.5</v>
      </c>
      <c r="K81" s="243"/>
      <c r="L81" s="18" t="str">
        <f t="shared" si="2"/>
        <v/>
      </c>
      <c r="M81" s="282"/>
      <c r="N81" s="534"/>
    </row>
    <row r="82" spans="1:14" s="9" customFormat="1" ht="18.600000000000001" customHeight="1" x14ac:dyDescent="0.25">
      <c r="A82" s="370" t="s">
        <v>388</v>
      </c>
      <c r="B82" s="372" t="s">
        <v>134</v>
      </c>
      <c r="C82" s="372"/>
      <c r="D82" s="372"/>
      <c r="E82" s="372"/>
      <c r="F82" s="372"/>
      <c r="G82" s="372"/>
      <c r="H82" s="372"/>
      <c r="I82" s="51">
        <v>5</v>
      </c>
      <c r="J82" s="38"/>
      <c r="K82" s="246" t="s">
        <v>421</v>
      </c>
      <c r="L82" s="39">
        <f>J83+J84+J85+J86+J87</f>
        <v>4</v>
      </c>
      <c r="M82" s="373" t="s">
        <v>463</v>
      </c>
      <c r="N82" s="548"/>
    </row>
    <row r="83" spans="1:14" s="9" customFormat="1" ht="21" customHeight="1" x14ac:dyDescent="0.25">
      <c r="A83" s="370"/>
      <c r="B83" s="374"/>
      <c r="C83" s="374"/>
      <c r="D83" s="374"/>
      <c r="E83" s="374"/>
      <c r="F83" s="374"/>
      <c r="G83" s="374"/>
      <c r="H83" s="374"/>
      <c r="I83" s="47"/>
      <c r="J83" s="191" t="str">
        <f>IF($I$82=1,"0","0")</f>
        <v>0</v>
      </c>
      <c r="K83" s="247"/>
      <c r="L83" s="192"/>
      <c r="M83" s="535"/>
      <c r="N83" s="549"/>
    </row>
    <row r="84" spans="1:14" s="9" customFormat="1" ht="21" customHeight="1" x14ac:dyDescent="0.25">
      <c r="A84" s="370"/>
      <c r="B84" s="374"/>
      <c r="C84" s="374"/>
      <c r="D84" s="374"/>
      <c r="E84" s="374"/>
      <c r="F84" s="374"/>
      <c r="G84" s="374"/>
      <c r="H84" s="374"/>
      <c r="I84" s="47"/>
      <c r="J84" s="191" t="str">
        <f>IF($I$82=2,"1","0")</f>
        <v>0</v>
      </c>
      <c r="K84" s="247"/>
      <c r="L84" s="192"/>
      <c r="M84" s="535"/>
      <c r="N84" s="549"/>
    </row>
    <row r="85" spans="1:14" s="9" customFormat="1" ht="20.45" customHeight="1" x14ac:dyDescent="0.25">
      <c r="A85" s="370"/>
      <c r="B85" s="374"/>
      <c r="C85" s="374"/>
      <c r="D85" s="374"/>
      <c r="E85" s="374"/>
      <c r="F85" s="374"/>
      <c r="G85" s="374"/>
      <c r="H85" s="374"/>
      <c r="I85" s="47"/>
      <c r="J85" s="191" t="str">
        <f>IF($I$82=3,"2","0")</f>
        <v>0</v>
      </c>
      <c r="K85" s="247"/>
      <c r="L85" s="192"/>
      <c r="M85" s="535"/>
      <c r="N85" s="549"/>
    </row>
    <row r="86" spans="1:14" s="9" customFormat="1" ht="19.899999999999999" customHeight="1" x14ac:dyDescent="0.25">
      <c r="A86" s="370"/>
      <c r="B86" s="374"/>
      <c r="C86" s="374"/>
      <c r="D86" s="374"/>
      <c r="E86" s="374"/>
      <c r="F86" s="374"/>
      <c r="G86" s="374"/>
      <c r="H86" s="374"/>
      <c r="I86" s="47"/>
      <c r="J86" s="191" t="str">
        <f>IF($I$82=4,"3","0")</f>
        <v>0</v>
      </c>
      <c r="K86" s="247"/>
      <c r="L86" s="192"/>
      <c r="M86" s="535"/>
      <c r="N86" s="549"/>
    </row>
    <row r="87" spans="1:14" s="9" customFormat="1" ht="28.9" customHeight="1" thickBot="1" x14ac:dyDescent="0.3">
      <c r="A87" s="371"/>
      <c r="B87" s="375"/>
      <c r="C87" s="375"/>
      <c r="D87" s="375"/>
      <c r="E87" s="375"/>
      <c r="F87" s="375"/>
      <c r="G87" s="375"/>
      <c r="H87" s="375"/>
      <c r="I87" s="50"/>
      <c r="J87" s="193" t="str">
        <f>IF($I$82=5,"4","0")</f>
        <v>4</v>
      </c>
      <c r="K87" s="248"/>
      <c r="L87" s="194"/>
      <c r="M87" s="536"/>
      <c r="N87" s="550"/>
    </row>
    <row r="88" spans="1:14" x14ac:dyDescent="0.25">
      <c r="A88" s="367" t="s">
        <v>146</v>
      </c>
      <c r="B88" s="368"/>
      <c r="C88" s="368"/>
      <c r="D88" s="368"/>
      <c r="E88" s="368"/>
      <c r="F88" s="368"/>
      <c r="G88" s="368"/>
      <c r="H88" s="368"/>
      <c r="I88" s="368"/>
      <c r="J88" s="368"/>
      <c r="K88" s="249"/>
      <c r="L88" s="195">
        <f>SUM(L45:L87)</f>
        <v>10.8</v>
      </c>
      <c r="M88" s="49"/>
      <c r="N88" s="537"/>
    </row>
    <row r="89" spans="1:14" ht="32.450000000000003" customHeight="1" thickBot="1" x14ac:dyDescent="0.3">
      <c r="A89" s="351"/>
      <c r="B89" s="351"/>
      <c r="C89" s="351"/>
      <c r="D89" s="351"/>
      <c r="E89" s="351"/>
      <c r="F89" s="351"/>
      <c r="G89" s="351"/>
      <c r="H89" s="351"/>
      <c r="I89" s="351"/>
      <c r="J89" s="351"/>
      <c r="K89" s="351"/>
      <c r="L89" s="351"/>
      <c r="M89" s="538"/>
      <c r="N89" s="538"/>
    </row>
    <row r="90" spans="1:14" ht="72.75" customHeight="1" thickBot="1" x14ac:dyDescent="0.3">
      <c r="A90" s="352" t="s">
        <v>147</v>
      </c>
      <c r="B90" s="353"/>
      <c r="C90" s="353"/>
      <c r="D90" s="353"/>
      <c r="E90" s="353"/>
      <c r="F90" s="353"/>
      <c r="G90" s="353"/>
      <c r="H90" s="353"/>
      <c r="I90" s="353"/>
      <c r="J90" s="353"/>
      <c r="K90" s="353"/>
      <c r="L90" s="354"/>
      <c r="M90" s="52" t="s">
        <v>104</v>
      </c>
      <c r="N90" s="539" t="s">
        <v>373</v>
      </c>
    </row>
    <row r="91" spans="1:14" ht="18" customHeight="1" x14ac:dyDescent="0.25">
      <c r="A91" s="365" t="s">
        <v>148</v>
      </c>
      <c r="B91" s="361" t="s">
        <v>134</v>
      </c>
      <c r="C91" s="361"/>
      <c r="D91" s="361"/>
      <c r="E91" s="361"/>
      <c r="F91" s="361"/>
      <c r="G91" s="361"/>
      <c r="H91" s="361"/>
      <c r="I91" s="31">
        <v>5</v>
      </c>
      <c r="J91" s="32"/>
      <c r="K91" s="240" t="s">
        <v>132</v>
      </c>
      <c r="L91" s="33">
        <f>J92+J93+J94+J95+J96</f>
        <v>3</v>
      </c>
      <c r="M91" s="555" t="s">
        <v>454</v>
      </c>
      <c r="N91" s="523"/>
    </row>
    <row r="92" spans="1:14" ht="18" customHeight="1" x14ac:dyDescent="0.25">
      <c r="A92" s="366"/>
      <c r="B92" s="357"/>
      <c r="C92" s="357"/>
      <c r="D92" s="357"/>
      <c r="E92" s="357"/>
      <c r="F92" s="357"/>
      <c r="G92" s="357"/>
      <c r="H92" s="357"/>
      <c r="I92" s="34"/>
      <c r="J92" s="17" t="str">
        <f>IF($I$91=1,"0","0")</f>
        <v>0</v>
      </c>
      <c r="K92" s="243"/>
      <c r="L92" s="18"/>
      <c r="M92" s="556"/>
      <c r="N92" s="520"/>
    </row>
    <row r="93" spans="1:14" ht="19.149999999999999" customHeight="1" x14ac:dyDescent="0.25">
      <c r="A93" s="366"/>
      <c r="B93" s="357"/>
      <c r="C93" s="357"/>
      <c r="D93" s="357"/>
      <c r="E93" s="357"/>
      <c r="F93" s="357"/>
      <c r="G93" s="357"/>
      <c r="H93" s="357"/>
      <c r="I93" s="34"/>
      <c r="J93" s="17" t="str">
        <f>IF($I$91=2,"0","0")</f>
        <v>0</v>
      </c>
      <c r="K93" s="243"/>
      <c r="L93" s="18"/>
      <c r="M93" s="556"/>
      <c r="N93" s="520"/>
    </row>
    <row r="94" spans="1:14" ht="21.6" customHeight="1" x14ac:dyDescent="0.25">
      <c r="A94" s="366"/>
      <c r="B94" s="357"/>
      <c r="C94" s="357"/>
      <c r="D94" s="357"/>
      <c r="E94" s="357"/>
      <c r="F94" s="357"/>
      <c r="G94" s="357"/>
      <c r="H94" s="357"/>
      <c r="I94" s="34"/>
      <c r="J94" s="17" t="str">
        <f>IF($I$91=3,"1","0")</f>
        <v>0</v>
      </c>
      <c r="K94" s="243"/>
      <c r="L94" s="18"/>
      <c r="M94" s="556"/>
      <c r="N94" s="520"/>
    </row>
    <row r="95" spans="1:14" ht="21" customHeight="1" x14ac:dyDescent="0.25">
      <c r="A95" s="366"/>
      <c r="B95" s="357"/>
      <c r="C95" s="357"/>
      <c r="D95" s="357"/>
      <c r="E95" s="357"/>
      <c r="F95" s="357"/>
      <c r="G95" s="357"/>
      <c r="H95" s="357"/>
      <c r="I95" s="34"/>
      <c r="J95" s="17" t="str">
        <f>IF($I$91=4,"2","0")</f>
        <v>0</v>
      </c>
      <c r="K95" s="243"/>
      <c r="L95" s="18"/>
      <c r="M95" s="556"/>
      <c r="N95" s="520"/>
    </row>
    <row r="96" spans="1:14" ht="32.25" customHeight="1" thickBot="1" x14ac:dyDescent="0.3">
      <c r="A96" s="369"/>
      <c r="B96" s="346"/>
      <c r="C96" s="346"/>
      <c r="D96" s="346"/>
      <c r="E96" s="346"/>
      <c r="F96" s="346"/>
      <c r="G96" s="346"/>
      <c r="H96" s="346"/>
      <c r="I96" s="35"/>
      <c r="J96" s="36" t="str">
        <f>IF($I$91=5,"3","0")</f>
        <v>3</v>
      </c>
      <c r="K96" s="244"/>
      <c r="L96" s="37"/>
      <c r="M96" s="557"/>
      <c r="N96" s="522"/>
    </row>
    <row r="97" spans="1:14" ht="18.600000000000001" customHeight="1" x14ac:dyDescent="0.25">
      <c r="A97" s="365" t="s">
        <v>149</v>
      </c>
      <c r="B97" s="361" t="s">
        <v>134</v>
      </c>
      <c r="C97" s="361"/>
      <c r="D97" s="361"/>
      <c r="E97" s="361"/>
      <c r="F97" s="361"/>
      <c r="G97" s="361"/>
      <c r="H97" s="361"/>
      <c r="I97" s="31">
        <v>4</v>
      </c>
      <c r="J97" s="32"/>
      <c r="K97" s="240" t="s">
        <v>135</v>
      </c>
      <c r="L97" s="33">
        <f>J98+J99+J100+J101+J102</f>
        <v>2</v>
      </c>
      <c r="M97" s="555" t="s">
        <v>455</v>
      </c>
      <c r="N97" s="523"/>
    </row>
    <row r="98" spans="1:14" ht="19.899999999999999" customHeight="1" x14ac:dyDescent="0.25">
      <c r="A98" s="366"/>
      <c r="B98" s="363"/>
      <c r="C98" s="357"/>
      <c r="D98" s="357"/>
      <c r="E98" s="357"/>
      <c r="F98" s="357"/>
      <c r="G98" s="357"/>
      <c r="H98" s="357"/>
      <c r="I98" s="34"/>
      <c r="J98" s="17" t="str">
        <f>IF($I$97=1,"0","0")</f>
        <v>0</v>
      </c>
      <c r="K98" s="243"/>
      <c r="L98" s="18"/>
      <c r="M98" s="556"/>
      <c r="N98" s="520"/>
    </row>
    <row r="99" spans="1:14" ht="19.149999999999999" customHeight="1" x14ac:dyDescent="0.25">
      <c r="A99" s="366"/>
      <c r="B99" s="363"/>
      <c r="C99" s="357"/>
      <c r="D99" s="357"/>
      <c r="E99" s="357"/>
      <c r="F99" s="357"/>
      <c r="G99" s="357"/>
      <c r="H99" s="357"/>
      <c r="I99" s="34"/>
      <c r="J99" s="17" t="str">
        <f>IF($I$97=2,"0","0")</f>
        <v>0</v>
      </c>
      <c r="K99" s="243"/>
      <c r="L99" s="18"/>
      <c r="M99" s="556"/>
      <c r="N99" s="520"/>
    </row>
    <row r="100" spans="1:14" ht="21" customHeight="1" x14ac:dyDescent="0.25">
      <c r="A100" s="366"/>
      <c r="B100" s="363"/>
      <c r="C100" s="357"/>
      <c r="D100" s="357"/>
      <c r="E100" s="357"/>
      <c r="F100" s="357"/>
      <c r="G100" s="357"/>
      <c r="H100" s="357"/>
      <c r="I100" s="34"/>
      <c r="J100" s="17" t="str">
        <f>IF($I$97=3,"1","0")</f>
        <v>0</v>
      </c>
      <c r="K100" s="243"/>
      <c r="L100" s="18"/>
      <c r="M100" s="556"/>
      <c r="N100" s="520"/>
    </row>
    <row r="101" spans="1:14" ht="21.6" customHeight="1" x14ac:dyDescent="0.25">
      <c r="A101" s="366"/>
      <c r="B101" s="363"/>
      <c r="C101" s="357"/>
      <c r="D101" s="357"/>
      <c r="E101" s="357"/>
      <c r="F101" s="357"/>
      <c r="G101" s="357"/>
      <c r="H101" s="357"/>
      <c r="I101" s="34"/>
      <c r="J101" s="17" t="str">
        <f>IF($I$97=4,"2","0")</f>
        <v>2</v>
      </c>
      <c r="K101" s="243"/>
      <c r="L101" s="18"/>
      <c r="M101" s="556"/>
      <c r="N101" s="520"/>
    </row>
    <row r="102" spans="1:14" ht="21" customHeight="1" thickBot="1" x14ac:dyDescent="0.3">
      <c r="A102" s="366"/>
      <c r="B102" s="364"/>
      <c r="C102" s="346"/>
      <c r="D102" s="346"/>
      <c r="E102" s="346"/>
      <c r="F102" s="346"/>
      <c r="G102" s="346"/>
      <c r="H102" s="346"/>
      <c r="I102" s="35"/>
      <c r="J102" s="36" t="str">
        <f>IF($I$97=5,"3","0")</f>
        <v>0</v>
      </c>
      <c r="K102" s="244"/>
      <c r="L102" s="37"/>
      <c r="M102" s="557"/>
      <c r="N102" s="522"/>
    </row>
    <row r="103" spans="1:14" ht="21" customHeight="1" x14ac:dyDescent="0.25">
      <c r="A103" s="358" t="s">
        <v>150</v>
      </c>
      <c r="B103" s="361" t="s">
        <v>134</v>
      </c>
      <c r="C103" s="361"/>
      <c r="D103" s="361"/>
      <c r="E103" s="361"/>
      <c r="F103" s="361"/>
      <c r="G103" s="361"/>
      <c r="H103" s="361"/>
      <c r="I103" s="34">
        <v>3</v>
      </c>
      <c r="J103" s="17"/>
      <c r="K103" s="243" t="s">
        <v>136</v>
      </c>
      <c r="L103" s="18">
        <f>J104+J105+J106+J107+J108</f>
        <v>1</v>
      </c>
      <c r="M103" s="281" t="s">
        <v>456</v>
      </c>
      <c r="N103" s="540"/>
    </row>
    <row r="104" spans="1:14" ht="21" customHeight="1" x14ac:dyDescent="0.25">
      <c r="A104" s="359"/>
      <c r="B104" s="362"/>
      <c r="C104" s="343"/>
      <c r="D104" s="343"/>
      <c r="E104" s="343"/>
      <c r="F104" s="343"/>
      <c r="G104" s="343"/>
      <c r="H104" s="343"/>
      <c r="I104" s="34"/>
      <c r="J104" s="17" t="str">
        <f>IF($I$103=1,"0","0")</f>
        <v>0</v>
      </c>
      <c r="K104" s="243"/>
      <c r="L104" s="18"/>
      <c r="M104" s="496"/>
      <c r="N104" s="541"/>
    </row>
    <row r="105" spans="1:14" ht="21" customHeight="1" x14ac:dyDescent="0.25">
      <c r="A105" s="359"/>
      <c r="B105" s="362"/>
      <c r="C105" s="343"/>
      <c r="D105" s="343"/>
      <c r="E105" s="343"/>
      <c r="F105" s="343"/>
      <c r="G105" s="343"/>
      <c r="H105" s="343"/>
      <c r="I105" s="34"/>
      <c r="J105" s="17" t="str">
        <f>IF($I$103=2,"0","0")</f>
        <v>0</v>
      </c>
      <c r="K105" s="243"/>
      <c r="L105" s="18"/>
      <c r="M105" s="496"/>
      <c r="N105" s="541"/>
    </row>
    <row r="106" spans="1:14" ht="21" customHeight="1" x14ac:dyDescent="0.25">
      <c r="A106" s="359"/>
      <c r="B106" s="362"/>
      <c r="C106" s="343"/>
      <c r="D106" s="343"/>
      <c r="E106" s="343"/>
      <c r="F106" s="343"/>
      <c r="G106" s="343"/>
      <c r="H106" s="343"/>
      <c r="I106" s="34"/>
      <c r="J106" s="17" t="str">
        <f>IF($I$103=3,"1","0")</f>
        <v>1</v>
      </c>
      <c r="K106" s="243"/>
      <c r="L106" s="18"/>
      <c r="M106" s="496"/>
      <c r="N106" s="541"/>
    </row>
    <row r="107" spans="1:14" ht="21" customHeight="1" x14ac:dyDescent="0.25">
      <c r="A107" s="359"/>
      <c r="B107" s="362"/>
      <c r="C107" s="343"/>
      <c r="D107" s="343"/>
      <c r="E107" s="343"/>
      <c r="F107" s="343"/>
      <c r="G107" s="343"/>
      <c r="H107" s="343"/>
      <c r="I107" s="34"/>
      <c r="J107" s="17" t="str">
        <f>IF($I$103=4,"2","0")</f>
        <v>0</v>
      </c>
      <c r="K107" s="243"/>
      <c r="L107" s="18"/>
      <c r="M107" s="496"/>
      <c r="N107" s="541"/>
    </row>
    <row r="108" spans="1:14" ht="21" customHeight="1" x14ac:dyDescent="0.25">
      <c r="A108" s="359"/>
      <c r="B108" s="362"/>
      <c r="C108" s="343"/>
      <c r="D108" s="343"/>
      <c r="E108" s="343"/>
      <c r="F108" s="343"/>
      <c r="G108" s="343"/>
      <c r="H108" s="343"/>
      <c r="I108" s="34"/>
      <c r="J108" s="17" t="str">
        <f>IF($I$103=5,"3","0")</f>
        <v>0</v>
      </c>
      <c r="K108" s="243"/>
      <c r="L108" s="18"/>
      <c r="M108" s="496"/>
      <c r="N108" s="541"/>
    </row>
    <row r="109" spans="1:14" ht="1.9" customHeight="1" thickBot="1" x14ac:dyDescent="0.3">
      <c r="A109" s="360"/>
      <c r="B109" s="53"/>
      <c r="C109" s="54"/>
      <c r="D109" s="54"/>
      <c r="E109" s="54"/>
      <c r="F109" s="54"/>
      <c r="G109" s="54"/>
      <c r="H109" s="54"/>
      <c r="I109" s="34"/>
      <c r="J109" s="17"/>
      <c r="K109" s="243"/>
      <c r="L109" s="18"/>
      <c r="M109" s="542"/>
      <c r="N109" s="543"/>
    </row>
    <row r="110" spans="1:14" ht="20.45" customHeight="1" x14ac:dyDescent="0.25">
      <c r="A110" s="334" t="s">
        <v>151</v>
      </c>
      <c r="B110" s="356"/>
      <c r="C110" s="356"/>
      <c r="D110" s="356"/>
      <c r="E110" s="356"/>
      <c r="F110" s="356"/>
      <c r="G110" s="356"/>
      <c r="H110" s="356"/>
      <c r="I110" s="31">
        <v>2</v>
      </c>
      <c r="J110" s="32" t="str">
        <f>IF($I$110=1,"0","0")</f>
        <v>0</v>
      </c>
      <c r="K110" s="240" t="s">
        <v>137</v>
      </c>
      <c r="L110" s="33">
        <f>IF(I110=1, 0, IF(I110=2, J111+J112+J113+J114+J115+J116+J117+J118+J119+J120+J121, IF(OR(I110&lt;&gt;1, I110&lt;&gt;2),0)))</f>
        <v>3.6999999999999993</v>
      </c>
      <c r="M110" s="337" t="s">
        <v>152</v>
      </c>
      <c r="N110" s="523" t="s">
        <v>457</v>
      </c>
    </row>
    <row r="111" spans="1:14" ht="23.45" customHeight="1" x14ac:dyDescent="0.25">
      <c r="A111" s="334"/>
      <c r="B111" s="357"/>
      <c r="C111" s="357"/>
      <c r="D111" s="357"/>
      <c r="E111" s="357"/>
      <c r="F111" s="357"/>
      <c r="G111" s="357"/>
      <c r="H111" s="357"/>
      <c r="I111" s="34"/>
      <c r="J111" s="17" t="str">
        <f>IF($I$110=2,"1","0")</f>
        <v>1</v>
      </c>
      <c r="K111" s="243"/>
      <c r="L111" s="18"/>
      <c r="M111" s="519"/>
      <c r="N111" s="520"/>
    </row>
    <row r="112" spans="1:14" ht="21" customHeight="1" x14ac:dyDescent="0.25">
      <c r="A112" s="334"/>
      <c r="B112" s="357"/>
      <c r="C112" s="357"/>
      <c r="D112" s="357"/>
      <c r="E112" s="357"/>
      <c r="F112" s="357"/>
      <c r="G112" s="357"/>
      <c r="H112" s="357"/>
      <c r="I112" s="47" t="b">
        <v>0</v>
      </c>
      <c r="J112" s="17" t="str">
        <f>IF($I$112=TRUE,"0.3","0")</f>
        <v>0</v>
      </c>
      <c r="K112" s="243"/>
      <c r="L112" s="18" t="str">
        <f>IF(AND($I$110&lt;&gt;2,I112=TRUE),"ERROR","")</f>
        <v/>
      </c>
      <c r="M112" s="519"/>
      <c r="N112" s="520"/>
    </row>
    <row r="113" spans="1:14" ht="21" customHeight="1" x14ac:dyDescent="0.25">
      <c r="A113" s="334"/>
      <c r="B113" s="357"/>
      <c r="C113" s="357"/>
      <c r="D113" s="357"/>
      <c r="E113" s="357"/>
      <c r="F113" s="357"/>
      <c r="G113" s="357"/>
      <c r="H113" s="357"/>
      <c r="I113" s="47" t="b">
        <v>1</v>
      </c>
      <c r="J113" s="17" t="str">
        <f>IF($I$113=TRUE,"0.3","0")</f>
        <v>0.3</v>
      </c>
      <c r="K113" s="243"/>
      <c r="L113" s="18" t="str">
        <f t="shared" ref="L113:L121" si="3">IF(AND($I$110&lt;&gt;2,I113=TRUE),"ERROR","")</f>
        <v/>
      </c>
      <c r="M113" s="519"/>
      <c r="N113" s="520"/>
    </row>
    <row r="114" spans="1:14" ht="19.899999999999999" customHeight="1" x14ac:dyDescent="0.25">
      <c r="A114" s="334"/>
      <c r="B114" s="357"/>
      <c r="C114" s="357"/>
      <c r="D114" s="357"/>
      <c r="E114" s="357"/>
      <c r="F114" s="357"/>
      <c r="G114" s="357"/>
      <c r="H114" s="357"/>
      <c r="I114" s="47" t="b">
        <v>1</v>
      </c>
      <c r="J114" s="17" t="str">
        <f>IF($I$114=TRUE,"0.3","0")</f>
        <v>0.3</v>
      </c>
      <c r="K114" s="243"/>
      <c r="L114" s="18" t="str">
        <f t="shared" si="3"/>
        <v/>
      </c>
      <c r="M114" s="519"/>
      <c r="N114" s="520"/>
    </row>
    <row r="115" spans="1:14" ht="21.6" customHeight="1" x14ac:dyDescent="0.25">
      <c r="A115" s="334"/>
      <c r="B115" s="357"/>
      <c r="C115" s="357"/>
      <c r="D115" s="357"/>
      <c r="E115" s="357"/>
      <c r="F115" s="357"/>
      <c r="G115" s="357"/>
      <c r="H115" s="357"/>
      <c r="I115" s="47" t="b">
        <v>1</v>
      </c>
      <c r="J115" s="17" t="str">
        <f>IF($I$115=TRUE,"0.3","0")</f>
        <v>0.3</v>
      </c>
      <c r="K115" s="243"/>
      <c r="L115" s="18" t="str">
        <f t="shared" si="3"/>
        <v/>
      </c>
      <c r="M115" s="519"/>
      <c r="N115" s="520"/>
    </row>
    <row r="116" spans="1:14" ht="21.6" customHeight="1" x14ac:dyDescent="0.25">
      <c r="A116" s="334"/>
      <c r="B116" s="357"/>
      <c r="C116" s="357"/>
      <c r="D116" s="357"/>
      <c r="E116" s="357"/>
      <c r="F116" s="357"/>
      <c r="G116" s="357"/>
      <c r="H116" s="357"/>
      <c r="I116" s="47" t="b">
        <v>1</v>
      </c>
      <c r="J116" s="17" t="str">
        <f>IF($I$116=TRUE,"0.3","0")</f>
        <v>0.3</v>
      </c>
      <c r="K116" s="243"/>
      <c r="L116" s="18" t="str">
        <f t="shared" si="3"/>
        <v/>
      </c>
      <c r="M116" s="519"/>
      <c r="N116" s="520"/>
    </row>
    <row r="117" spans="1:14" ht="22.9" customHeight="1" x14ac:dyDescent="0.25">
      <c r="A117" s="334"/>
      <c r="B117" s="357"/>
      <c r="C117" s="357"/>
      <c r="D117" s="357"/>
      <c r="E117" s="357"/>
      <c r="F117" s="357"/>
      <c r="G117" s="357"/>
      <c r="H117" s="357"/>
      <c r="I117" s="47" t="b">
        <v>1</v>
      </c>
      <c r="J117" s="17" t="str">
        <f>IF($I$117=TRUE,"0.3","0")</f>
        <v>0.3</v>
      </c>
      <c r="K117" s="243"/>
      <c r="L117" s="18" t="str">
        <f t="shared" si="3"/>
        <v/>
      </c>
      <c r="M117" s="519"/>
      <c r="N117" s="520"/>
    </row>
    <row r="118" spans="1:14" ht="19.899999999999999" customHeight="1" x14ac:dyDescent="0.25">
      <c r="A118" s="334"/>
      <c r="B118" s="357"/>
      <c r="C118" s="357"/>
      <c r="D118" s="357"/>
      <c r="E118" s="357"/>
      <c r="F118" s="357"/>
      <c r="G118" s="357"/>
      <c r="H118" s="357"/>
      <c r="I118" s="47" t="b">
        <v>1</v>
      </c>
      <c r="J118" s="17" t="str">
        <f>IF($I$118=TRUE,"0.3","0")</f>
        <v>0.3</v>
      </c>
      <c r="K118" s="243"/>
      <c r="L118" s="18" t="str">
        <f t="shared" si="3"/>
        <v/>
      </c>
      <c r="M118" s="519"/>
      <c r="N118" s="520"/>
    </row>
    <row r="119" spans="1:14" ht="22.9" customHeight="1" x14ac:dyDescent="0.25">
      <c r="A119" s="334"/>
      <c r="B119" s="357"/>
      <c r="C119" s="357"/>
      <c r="D119" s="357"/>
      <c r="E119" s="357"/>
      <c r="F119" s="357"/>
      <c r="G119" s="357"/>
      <c r="H119" s="357"/>
      <c r="I119" s="47" t="b">
        <v>1</v>
      </c>
      <c r="J119" s="17" t="str">
        <f>IF($I$119=TRUE,"0.3","0")</f>
        <v>0.3</v>
      </c>
      <c r="K119" s="243"/>
      <c r="L119" s="18" t="str">
        <f t="shared" si="3"/>
        <v/>
      </c>
      <c r="M119" s="519"/>
      <c r="N119" s="520"/>
    </row>
    <row r="120" spans="1:14" ht="21" customHeight="1" x14ac:dyDescent="0.25">
      <c r="A120" s="334"/>
      <c r="B120" s="357"/>
      <c r="C120" s="357"/>
      <c r="D120" s="357"/>
      <c r="E120" s="357"/>
      <c r="F120" s="357"/>
      <c r="G120" s="357"/>
      <c r="H120" s="357"/>
      <c r="I120" s="47" t="b">
        <v>1</v>
      </c>
      <c r="J120" s="17" t="str">
        <f>IF($I$120=TRUE,"0.3","0")</f>
        <v>0.3</v>
      </c>
      <c r="K120" s="243"/>
      <c r="L120" s="18" t="str">
        <f t="shared" si="3"/>
        <v/>
      </c>
      <c r="M120" s="519"/>
      <c r="N120" s="520"/>
    </row>
    <row r="121" spans="1:14" ht="20.45" customHeight="1" thickBot="1" x14ac:dyDescent="0.3">
      <c r="A121" s="335"/>
      <c r="B121" s="346"/>
      <c r="C121" s="346"/>
      <c r="D121" s="346"/>
      <c r="E121" s="346"/>
      <c r="F121" s="346"/>
      <c r="G121" s="346"/>
      <c r="H121" s="346"/>
      <c r="I121" s="50" t="b">
        <v>1</v>
      </c>
      <c r="J121" s="36" t="str">
        <f>IF($I$121=TRUE,"0.3","0")</f>
        <v>0.3</v>
      </c>
      <c r="K121" s="244"/>
      <c r="L121" s="37" t="str">
        <f t="shared" si="3"/>
        <v/>
      </c>
      <c r="M121" s="521"/>
      <c r="N121" s="522"/>
    </row>
    <row r="122" spans="1:14" ht="41.25" customHeight="1" x14ac:dyDescent="0.25">
      <c r="A122" s="333" t="s">
        <v>389</v>
      </c>
      <c r="B122" s="356"/>
      <c r="C122" s="356"/>
      <c r="D122" s="356"/>
      <c r="E122" s="356"/>
      <c r="F122" s="356"/>
      <c r="G122" s="356"/>
      <c r="H122" s="356"/>
      <c r="I122" s="31">
        <v>2</v>
      </c>
      <c r="J122" s="32" t="str">
        <f>IF($I$122=1,"0","0")</f>
        <v>0</v>
      </c>
      <c r="K122" s="240" t="s">
        <v>419</v>
      </c>
      <c r="L122" s="33">
        <f>IF(I122=1, 0, IF(I122=2, J123+J124+J125, 0))</f>
        <v>3</v>
      </c>
      <c r="M122" s="337" t="s">
        <v>458</v>
      </c>
      <c r="N122" s="523"/>
    </row>
    <row r="123" spans="1:14" ht="38.25" customHeight="1" x14ac:dyDescent="0.25">
      <c r="A123" s="334"/>
      <c r="B123" s="357"/>
      <c r="C123" s="357"/>
      <c r="D123" s="357"/>
      <c r="E123" s="357"/>
      <c r="F123" s="357"/>
      <c r="G123" s="357"/>
      <c r="H123" s="357"/>
      <c r="I123" s="34"/>
      <c r="J123" s="17" t="str">
        <f>IF($I$122=2,"1","0")</f>
        <v>1</v>
      </c>
      <c r="K123" s="243"/>
      <c r="L123" s="18"/>
      <c r="M123" s="519"/>
      <c r="N123" s="520"/>
    </row>
    <row r="124" spans="1:14" ht="39" customHeight="1" x14ac:dyDescent="0.25">
      <c r="A124" s="334"/>
      <c r="B124" s="357"/>
      <c r="C124" s="357"/>
      <c r="D124" s="357"/>
      <c r="E124" s="357"/>
      <c r="F124" s="357"/>
      <c r="G124" s="357"/>
      <c r="H124" s="357"/>
      <c r="I124" s="34" t="b">
        <v>1</v>
      </c>
      <c r="J124" s="17" t="str">
        <f>IF($I$124=TRUE,"1","0")</f>
        <v>1</v>
      </c>
      <c r="K124" s="243"/>
      <c r="L124" s="18" t="str">
        <f>IF(AND($I$122&lt;&gt;2,I124=TRUE),"ERROR","")</f>
        <v/>
      </c>
      <c r="M124" s="519"/>
      <c r="N124" s="520"/>
    </row>
    <row r="125" spans="1:14" ht="39" customHeight="1" x14ac:dyDescent="0.25">
      <c r="A125" s="334"/>
      <c r="B125" s="357"/>
      <c r="C125" s="357"/>
      <c r="D125" s="357"/>
      <c r="E125" s="357"/>
      <c r="F125" s="357"/>
      <c r="G125" s="357"/>
      <c r="H125" s="357"/>
      <c r="I125" s="34" t="b">
        <v>1</v>
      </c>
      <c r="J125" s="17" t="str">
        <f>IF($I$125=TRUE,"1","0")</f>
        <v>1</v>
      </c>
      <c r="K125" s="243"/>
      <c r="L125" s="18" t="str">
        <f t="shared" ref="L125:L126" si="4">IF(AND($I$122&lt;&gt;2,I125=TRUE),"ERROR","")</f>
        <v/>
      </c>
      <c r="M125" s="519"/>
      <c r="N125" s="520"/>
    </row>
    <row r="126" spans="1:14" ht="21.6" customHeight="1" thickBot="1" x14ac:dyDescent="0.3">
      <c r="A126" s="335"/>
      <c r="B126" s="346"/>
      <c r="C126" s="346"/>
      <c r="D126" s="346"/>
      <c r="E126" s="346"/>
      <c r="F126" s="346"/>
      <c r="G126" s="346"/>
      <c r="H126" s="346"/>
      <c r="I126" s="35"/>
      <c r="J126" s="36"/>
      <c r="K126" s="244"/>
      <c r="L126" s="37" t="str">
        <f t="shared" si="4"/>
        <v/>
      </c>
      <c r="M126" s="521"/>
      <c r="N126" s="522"/>
    </row>
    <row r="127" spans="1:14" ht="39.75" customHeight="1" x14ac:dyDescent="0.25">
      <c r="A127" s="333" t="s">
        <v>422</v>
      </c>
      <c r="B127" s="356"/>
      <c r="C127" s="356"/>
      <c r="D127" s="356"/>
      <c r="E127" s="356"/>
      <c r="F127" s="356"/>
      <c r="G127" s="356"/>
      <c r="H127" s="356"/>
      <c r="I127" s="31">
        <v>2</v>
      </c>
      <c r="J127" s="32" t="str">
        <f>IF($I$127=1,"0","0")</f>
        <v>0</v>
      </c>
      <c r="K127" s="240" t="s">
        <v>420</v>
      </c>
      <c r="L127" s="33">
        <f>IF(I127=2,1,IF(I127=3,J129+J130+J131+J132+J133,IF(I127=4,4,0)))</f>
        <v>1</v>
      </c>
      <c r="M127" s="337" t="s">
        <v>459</v>
      </c>
      <c r="N127" s="523"/>
    </row>
    <row r="128" spans="1:14" ht="31.9" customHeight="1" x14ac:dyDescent="0.25">
      <c r="A128" s="334"/>
      <c r="B128" s="357"/>
      <c r="C128" s="357"/>
      <c r="D128" s="357"/>
      <c r="E128" s="357"/>
      <c r="F128" s="357"/>
      <c r="G128" s="357"/>
      <c r="H128" s="357"/>
      <c r="I128" s="34"/>
      <c r="J128" s="17" t="str">
        <f>IF($I$127=2,"1","0")</f>
        <v>1</v>
      </c>
      <c r="K128" s="243"/>
      <c r="L128" s="18"/>
      <c r="M128" s="519"/>
      <c r="N128" s="520"/>
    </row>
    <row r="129" spans="1:14" ht="40.5" customHeight="1" x14ac:dyDescent="0.25">
      <c r="A129" s="334"/>
      <c r="B129" s="357"/>
      <c r="C129" s="357"/>
      <c r="D129" s="357"/>
      <c r="E129" s="357"/>
      <c r="F129" s="357"/>
      <c r="G129" s="357"/>
      <c r="H129" s="357"/>
      <c r="I129" s="34"/>
      <c r="J129" s="17" t="str">
        <f>IF($I$127=3,"1","0")</f>
        <v>0</v>
      </c>
      <c r="K129" s="243"/>
      <c r="L129" s="18"/>
      <c r="M129" s="519"/>
      <c r="N129" s="520"/>
    </row>
    <row r="130" spans="1:14" ht="30" customHeight="1" x14ac:dyDescent="0.25">
      <c r="A130" s="334"/>
      <c r="B130" s="357"/>
      <c r="C130" s="357"/>
      <c r="D130" s="357"/>
      <c r="E130" s="357"/>
      <c r="F130" s="357"/>
      <c r="G130" s="357"/>
      <c r="H130" s="357"/>
      <c r="I130" s="47" t="b">
        <v>0</v>
      </c>
      <c r="J130" s="17" t="str">
        <f>IF($I$130=TRUE,"0.5","0")</f>
        <v>0</v>
      </c>
      <c r="K130" s="243"/>
      <c r="L130" s="18" t="str">
        <f>IF(AND($I$127&lt;&gt;3,I130=TRUE),"ERROR","")</f>
        <v/>
      </c>
      <c r="M130" s="519"/>
      <c r="N130" s="520"/>
    </row>
    <row r="131" spans="1:14" ht="30.6" customHeight="1" x14ac:dyDescent="0.25">
      <c r="A131" s="334"/>
      <c r="B131" s="357"/>
      <c r="C131" s="357"/>
      <c r="D131" s="357"/>
      <c r="E131" s="357"/>
      <c r="F131" s="357"/>
      <c r="G131" s="357"/>
      <c r="H131" s="357"/>
      <c r="I131" s="47" t="b">
        <v>0</v>
      </c>
      <c r="J131" s="17" t="str">
        <f>IF($I$131=TRUE,"0.5","0")</f>
        <v>0</v>
      </c>
      <c r="K131" s="243"/>
      <c r="L131" s="18" t="str">
        <f t="shared" ref="L131:L133" si="5">IF(AND($I$127&lt;&gt;3,I131=TRUE),"ERROR","")</f>
        <v/>
      </c>
      <c r="M131" s="519"/>
      <c r="N131" s="520"/>
    </row>
    <row r="132" spans="1:14" ht="29.45" customHeight="1" x14ac:dyDescent="0.25">
      <c r="A132" s="334"/>
      <c r="B132" s="357"/>
      <c r="C132" s="357"/>
      <c r="D132" s="357"/>
      <c r="E132" s="357"/>
      <c r="F132" s="357"/>
      <c r="G132" s="357"/>
      <c r="H132" s="357"/>
      <c r="I132" s="47" t="b">
        <v>0</v>
      </c>
      <c r="J132" s="17" t="str">
        <f>IF($I$132=TRUE,"0.5","0")</f>
        <v>0</v>
      </c>
      <c r="K132" s="243"/>
      <c r="L132" s="18" t="str">
        <f t="shared" si="5"/>
        <v/>
      </c>
      <c r="M132" s="519"/>
      <c r="N132" s="520"/>
    </row>
    <row r="133" spans="1:14" ht="27.6" customHeight="1" x14ac:dyDescent="0.25">
      <c r="A133" s="334"/>
      <c r="B133" s="357"/>
      <c r="C133" s="357"/>
      <c r="D133" s="357"/>
      <c r="E133" s="357"/>
      <c r="F133" s="357"/>
      <c r="G133" s="357"/>
      <c r="H133" s="357"/>
      <c r="I133" s="47" t="b">
        <v>0</v>
      </c>
      <c r="J133" s="17" t="str">
        <f>IF($I$133=TRUE,"0.5","0")</f>
        <v>0</v>
      </c>
      <c r="K133" s="243"/>
      <c r="L133" s="18" t="str">
        <f t="shared" si="5"/>
        <v/>
      </c>
      <c r="M133" s="519"/>
      <c r="N133" s="520"/>
    </row>
    <row r="134" spans="1:14" ht="42.75" customHeight="1" thickBot="1" x14ac:dyDescent="0.3">
      <c r="A134" s="335"/>
      <c r="B134" s="346"/>
      <c r="C134" s="346"/>
      <c r="D134" s="346"/>
      <c r="E134" s="346"/>
      <c r="F134" s="346"/>
      <c r="G134" s="346"/>
      <c r="H134" s="346"/>
      <c r="I134" s="35"/>
      <c r="J134" s="36" t="str">
        <f>IF($I$127=4,"4","0")</f>
        <v>0</v>
      </c>
      <c r="K134" s="244"/>
      <c r="L134" s="37"/>
      <c r="M134" s="521"/>
      <c r="N134" s="522"/>
    </row>
    <row r="135" spans="1:14" x14ac:dyDescent="0.25">
      <c r="A135" s="347" t="s">
        <v>153</v>
      </c>
      <c r="B135" s="348"/>
      <c r="C135" s="348"/>
      <c r="D135" s="348"/>
      <c r="E135" s="348"/>
      <c r="F135" s="348"/>
      <c r="G135" s="348"/>
      <c r="H135" s="348"/>
      <c r="I135" s="348"/>
      <c r="J135" s="349"/>
      <c r="K135" s="159"/>
      <c r="L135" s="195">
        <f>SUM(L91:L134)</f>
        <v>13.7</v>
      </c>
      <c r="M135" s="49"/>
      <c r="N135" s="537"/>
    </row>
    <row r="136" spans="1:14" ht="33.6" customHeight="1" thickBot="1" x14ac:dyDescent="0.3">
      <c r="A136" s="350"/>
      <c r="B136" s="350"/>
      <c r="C136" s="350"/>
      <c r="D136" s="350"/>
      <c r="E136" s="350"/>
      <c r="F136" s="350"/>
      <c r="G136" s="350"/>
      <c r="H136" s="350"/>
      <c r="I136" s="350"/>
      <c r="J136" s="350"/>
      <c r="K136" s="350"/>
      <c r="L136" s="350"/>
      <c r="M136" s="538"/>
      <c r="N136" s="538"/>
    </row>
    <row r="137" spans="1:14" ht="58.9" customHeight="1" thickBot="1" x14ac:dyDescent="0.3">
      <c r="A137" s="352" t="s">
        <v>154</v>
      </c>
      <c r="B137" s="353"/>
      <c r="C137" s="353"/>
      <c r="D137" s="353"/>
      <c r="E137" s="353"/>
      <c r="F137" s="353"/>
      <c r="G137" s="353"/>
      <c r="H137" s="353"/>
      <c r="I137" s="353"/>
      <c r="J137" s="353"/>
      <c r="K137" s="353"/>
      <c r="L137" s="354"/>
      <c r="M137" s="52" t="s">
        <v>104</v>
      </c>
      <c r="N137" s="539" t="s">
        <v>373</v>
      </c>
    </row>
    <row r="138" spans="1:14" ht="28.15" customHeight="1" x14ac:dyDescent="0.25">
      <c r="A138" s="333" t="s">
        <v>390</v>
      </c>
      <c r="B138" s="355"/>
      <c r="C138" s="355"/>
      <c r="D138" s="355"/>
      <c r="E138" s="355"/>
      <c r="F138" s="355"/>
      <c r="G138" s="355"/>
      <c r="H138" s="355"/>
      <c r="I138" s="31">
        <v>2</v>
      </c>
      <c r="J138" s="32" t="str">
        <f>IF($I$138=1,"0","0")</f>
        <v>0</v>
      </c>
      <c r="K138" s="240" t="s">
        <v>132</v>
      </c>
      <c r="L138" s="33">
        <f>IF(I138=2, J139+J140+J141+J142, 0)</f>
        <v>2</v>
      </c>
      <c r="M138" s="337" t="s">
        <v>460</v>
      </c>
      <c r="N138" s="523"/>
    </row>
    <row r="139" spans="1:14" ht="42" customHeight="1" x14ac:dyDescent="0.25">
      <c r="A139" s="334"/>
      <c r="B139" s="343"/>
      <c r="C139" s="343"/>
      <c r="D139" s="343"/>
      <c r="E139" s="343"/>
      <c r="F139" s="343"/>
      <c r="G139" s="343"/>
      <c r="H139" s="343"/>
      <c r="I139" s="34"/>
      <c r="J139" s="17" t="str">
        <f>IF($I$138=2,"1","0")</f>
        <v>1</v>
      </c>
      <c r="K139" s="243"/>
      <c r="L139" s="18"/>
      <c r="M139" s="519"/>
      <c r="N139" s="520"/>
    </row>
    <row r="140" spans="1:14" ht="30.75" customHeight="1" x14ac:dyDescent="0.25">
      <c r="A140" s="334"/>
      <c r="B140" s="343"/>
      <c r="C140" s="343"/>
      <c r="D140" s="343"/>
      <c r="E140" s="343"/>
      <c r="F140" s="343"/>
      <c r="G140" s="343"/>
      <c r="H140" s="343"/>
      <c r="I140" s="34" t="b">
        <v>1</v>
      </c>
      <c r="J140" s="17" t="str">
        <f>IF($I$140=TRUE,"1.0","0")</f>
        <v>1.0</v>
      </c>
      <c r="K140" s="243"/>
      <c r="L140" s="18" t="str">
        <f>IF(AND($I$138&lt;&gt;2,I140=TRUE),"ERROR","")</f>
        <v/>
      </c>
      <c r="M140" s="519"/>
      <c r="N140" s="520"/>
    </row>
    <row r="141" spans="1:14" ht="33" customHeight="1" x14ac:dyDescent="0.25">
      <c r="A141" s="334"/>
      <c r="B141" s="343"/>
      <c r="C141" s="343"/>
      <c r="D141" s="343"/>
      <c r="E141" s="343"/>
      <c r="F141" s="343"/>
      <c r="G141" s="343"/>
      <c r="H141" s="343"/>
      <c r="I141" s="34" t="b">
        <v>0</v>
      </c>
      <c r="J141" s="17" t="str">
        <f>IF($I$141=TRUE,"1.0","0")</f>
        <v>0</v>
      </c>
      <c r="K141" s="243"/>
      <c r="L141" s="18" t="str">
        <f t="shared" ref="L141:L142" si="6">IF(AND($I$138&lt;&gt;2,I141=TRUE),"ERROR","")</f>
        <v/>
      </c>
      <c r="M141" s="519"/>
      <c r="N141" s="520"/>
    </row>
    <row r="142" spans="1:14" ht="26.45" customHeight="1" thickBot="1" x14ac:dyDescent="0.3">
      <c r="A142" s="335"/>
      <c r="B142" s="344"/>
      <c r="C142" s="344"/>
      <c r="D142" s="344"/>
      <c r="E142" s="344"/>
      <c r="F142" s="344"/>
      <c r="G142" s="344"/>
      <c r="H142" s="344"/>
      <c r="I142" s="35" t="b">
        <v>0</v>
      </c>
      <c r="J142" s="36" t="str">
        <f>IF($I$142=TRUE,"1.0","0")</f>
        <v>0</v>
      </c>
      <c r="K142" s="244"/>
      <c r="L142" s="37" t="str">
        <f t="shared" si="6"/>
        <v/>
      </c>
      <c r="M142" s="521"/>
      <c r="N142" s="522"/>
    </row>
    <row r="143" spans="1:14" ht="30.6" customHeight="1" x14ac:dyDescent="0.25">
      <c r="A143" s="333" t="s">
        <v>155</v>
      </c>
      <c r="B143" s="345"/>
      <c r="C143" s="345"/>
      <c r="D143" s="345"/>
      <c r="E143" s="345"/>
      <c r="F143" s="345"/>
      <c r="G143" s="345"/>
      <c r="H143" s="345"/>
      <c r="I143" s="31">
        <v>2</v>
      </c>
      <c r="J143" s="32" t="str">
        <f>IF($I$143=1,"0","0")</f>
        <v>0</v>
      </c>
      <c r="K143" s="240" t="s">
        <v>135</v>
      </c>
      <c r="L143" s="33">
        <f>J143+J144+J145+J146</f>
        <v>2</v>
      </c>
      <c r="M143" s="337" t="s">
        <v>461</v>
      </c>
      <c r="N143" s="523"/>
    </row>
    <row r="144" spans="1:14" ht="37.5" customHeight="1" x14ac:dyDescent="0.25">
      <c r="A144" s="334"/>
      <c r="B144" s="342"/>
      <c r="C144" s="342"/>
      <c r="D144" s="342"/>
      <c r="E144" s="342"/>
      <c r="F144" s="342"/>
      <c r="G144" s="342"/>
      <c r="H144" s="342"/>
      <c r="I144" s="34"/>
      <c r="J144" s="17" t="str">
        <f>IF($I$143=2,"2","0")</f>
        <v>2</v>
      </c>
      <c r="K144" s="243"/>
      <c r="L144" s="18"/>
      <c r="M144" s="519"/>
      <c r="N144" s="520"/>
    </row>
    <row r="145" spans="1:14" ht="35.25" customHeight="1" x14ac:dyDescent="0.25">
      <c r="A145" s="334"/>
      <c r="B145" s="340"/>
      <c r="C145" s="340"/>
      <c r="D145" s="340"/>
      <c r="E145" s="340"/>
      <c r="F145" s="340"/>
      <c r="G145" s="340"/>
      <c r="H145" s="340"/>
      <c r="I145" s="34"/>
      <c r="J145" s="17" t="str">
        <f>IF($I$143=3,"3","0")</f>
        <v>0</v>
      </c>
      <c r="K145" s="243"/>
      <c r="L145" s="18"/>
      <c r="M145" s="519"/>
      <c r="N145" s="520"/>
    </row>
    <row r="146" spans="1:14" ht="30.6" customHeight="1" thickBot="1" x14ac:dyDescent="0.3">
      <c r="A146" s="335"/>
      <c r="B146" s="341"/>
      <c r="C146" s="341"/>
      <c r="D146" s="341"/>
      <c r="E146" s="341"/>
      <c r="F146" s="341"/>
      <c r="G146" s="341"/>
      <c r="H146" s="341"/>
      <c r="I146" s="35"/>
      <c r="J146" s="36" t="str">
        <f>IF($I$143=4,"4","0")</f>
        <v>0</v>
      </c>
      <c r="K146" s="244"/>
      <c r="L146" s="37"/>
      <c r="M146" s="521"/>
      <c r="N146" s="522"/>
    </row>
    <row r="147" spans="1:14" ht="31.9" customHeight="1" x14ac:dyDescent="0.25">
      <c r="A147" s="333" t="s">
        <v>156</v>
      </c>
      <c r="B147" s="336"/>
      <c r="C147" s="336"/>
      <c r="D147" s="336"/>
      <c r="E147" s="336"/>
      <c r="F147" s="336"/>
      <c r="G147" s="336"/>
      <c r="H147" s="336"/>
      <c r="I147" s="31">
        <v>2</v>
      </c>
      <c r="J147" s="32" t="str">
        <f>IF($I$147=1,"0","0")</f>
        <v>0</v>
      </c>
      <c r="K147" s="240" t="s">
        <v>136</v>
      </c>
      <c r="L147" s="33">
        <f>IF(I147=2, J148+J149+J150+J151+J152+J153, 0)</f>
        <v>4</v>
      </c>
      <c r="M147" s="337" t="s">
        <v>462</v>
      </c>
      <c r="N147" s="523"/>
    </row>
    <row r="148" spans="1:14" ht="31.9" customHeight="1" x14ac:dyDescent="0.25">
      <c r="A148" s="334"/>
      <c r="B148" s="340"/>
      <c r="C148" s="340"/>
      <c r="D148" s="340"/>
      <c r="E148" s="340"/>
      <c r="F148" s="340"/>
      <c r="G148" s="340"/>
      <c r="H148" s="340"/>
      <c r="I148" s="34"/>
      <c r="J148" s="17" t="str">
        <f>IF($I$147=2,"0","0")</f>
        <v>0</v>
      </c>
      <c r="K148" s="243"/>
      <c r="L148" s="18"/>
      <c r="M148" s="519"/>
      <c r="N148" s="520"/>
    </row>
    <row r="149" spans="1:14" ht="24.6" customHeight="1" x14ac:dyDescent="0.25">
      <c r="A149" s="334"/>
      <c r="B149" s="340"/>
      <c r="C149" s="340"/>
      <c r="D149" s="340"/>
      <c r="E149" s="340"/>
      <c r="F149" s="340"/>
      <c r="G149" s="340"/>
      <c r="H149" s="340"/>
      <c r="I149" s="34" t="b">
        <v>1</v>
      </c>
      <c r="J149" s="17" t="str">
        <f>IF($I$149=TRUE,".8","0")</f>
        <v>.8</v>
      </c>
      <c r="K149" s="243"/>
      <c r="L149" s="18" t="str">
        <f>IF(AND($I$147&lt;&gt;2,I149=TRUE),"ERROR","")</f>
        <v/>
      </c>
      <c r="M149" s="519"/>
      <c r="N149" s="520"/>
    </row>
    <row r="150" spans="1:14" ht="24.6" customHeight="1" x14ac:dyDescent="0.25">
      <c r="A150" s="334"/>
      <c r="B150" s="340"/>
      <c r="C150" s="340"/>
      <c r="D150" s="340"/>
      <c r="E150" s="340"/>
      <c r="F150" s="340"/>
      <c r="G150" s="340"/>
      <c r="H150" s="340"/>
      <c r="I150" s="34" t="b">
        <v>1</v>
      </c>
      <c r="J150" s="17" t="str">
        <f>IF($I$150=TRUE,".8","0")</f>
        <v>.8</v>
      </c>
      <c r="K150" s="243"/>
      <c r="L150" s="18" t="str">
        <f t="shared" ref="L150:L153" si="7">IF(AND($I$147&lt;&gt;2,I150=TRUE),"ERROR","")</f>
        <v/>
      </c>
      <c r="M150" s="519"/>
      <c r="N150" s="520"/>
    </row>
    <row r="151" spans="1:14" ht="24" customHeight="1" x14ac:dyDescent="0.25">
      <c r="A151" s="334"/>
      <c r="B151" s="340"/>
      <c r="C151" s="340"/>
      <c r="D151" s="340"/>
      <c r="E151" s="340"/>
      <c r="F151" s="340"/>
      <c r="G151" s="340"/>
      <c r="H151" s="340"/>
      <c r="I151" s="34" t="b">
        <v>1</v>
      </c>
      <c r="J151" s="17" t="str">
        <f>IF($I$151=TRUE,".8","0")</f>
        <v>.8</v>
      </c>
      <c r="K151" s="243"/>
      <c r="L151" s="18" t="str">
        <f t="shared" si="7"/>
        <v/>
      </c>
      <c r="M151" s="519"/>
      <c r="N151" s="520"/>
    </row>
    <row r="152" spans="1:14" ht="24" customHeight="1" x14ac:dyDescent="0.25">
      <c r="A152" s="334"/>
      <c r="B152" s="340"/>
      <c r="C152" s="340"/>
      <c r="D152" s="340"/>
      <c r="E152" s="340"/>
      <c r="F152" s="340"/>
      <c r="G152" s="340"/>
      <c r="H152" s="340"/>
      <c r="I152" s="34" t="b">
        <v>1</v>
      </c>
      <c r="J152" s="17" t="str">
        <f>IF($I$152=TRUE,".8","0")</f>
        <v>.8</v>
      </c>
      <c r="K152" s="243"/>
      <c r="L152" s="18" t="str">
        <f t="shared" si="7"/>
        <v/>
      </c>
      <c r="M152" s="519"/>
      <c r="N152" s="520"/>
    </row>
    <row r="153" spans="1:14" ht="25.15" customHeight="1" thickBot="1" x14ac:dyDescent="0.3">
      <c r="A153" s="335"/>
      <c r="B153" s="341"/>
      <c r="C153" s="341"/>
      <c r="D153" s="341"/>
      <c r="E153" s="341"/>
      <c r="F153" s="341"/>
      <c r="G153" s="341"/>
      <c r="H153" s="341"/>
      <c r="I153" s="35" t="b">
        <v>1</v>
      </c>
      <c r="J153" s="36" t="str">
        <f>IF($I$153=TRUE,".8","0")</f>
        <v>.8</v>
      </c>
      <c r="K153" s="244"/>
      <c r="L153" s="37" t="str">
        <f t="shared" si="7"/>
        <v/>
      </c>
      <c r="M153" s="521"/>
      <c r="N153" s="522"/>
    </row>
    <row r="154" spans="1:14" ht="31.9" customHeight="1" x14ac:dyDescent="0.25">
      <c r="A154" s="333" t="s">
        <v>391</v>
      </c>
      <c r="B154" s="336"/>
      <c r="C154" s="336"/>
      <c r="D154" s="336"/>
      <c r="E154" s="336"/>
      <c r="F154" s="336"/>
      <c r="G154" s="336"/>
      <c r="H154" s="336"/>
      <c r="I154" s="31">
        <v>2</v>
      </c>
      <c r="J154" s="32" t="str">
        <f>IF($I$154=1,"0","0")</f>
        <v>0</v>
      </c>
      <c r="K154" s="240" t="s">
        <v>137</v>
      </c>
      <c r="L154" s="33">
        <f>IF(I154=2, J155+J156+J157+J158, 0)</f>
        <v>1</v>
      </c>
      <c r="M154" s="337" t="s">
        <v>157</v>
      </c>
      <c r="N154" s="523"/>
    </row>
    <row r="155" spans="1:14" ht="33" customHeight="1" x14ac:dyDescent="0.25">
      <c r="A155" s="334"/>
      <c r="B155" s="340"/>
      <c r="C155" s="340"/>
      <c r="D155" s="340"/>
      <c r="E155" s="340"/>
      <c r="F155" s="340"/>
      <c r="G155" s="340"/>
      <c r="H155" s="340"/>
      <c r="I155" s="34"/>
      <c r="J155" s="17" t="str">
        <f>IF($I$154=2,"1","0")</f>
        <v>1</v>
      </c>
      <c r="K155" s="243"/>
      <c r="L155" s="18"/>
      <c r="M155" s="519"/>
      <c r="N155" s="520"/>
    </row>
    <row r="156" spans="1:14" ht="33" customHeight="1" x14ac:dyDescent="0.25">
      <c r="A156" s="334"/>
      <c r="B156" s="340"/>
      <c r="C156" s="340"/>
      <c r="D156" s="340"/>
      <c r="E156" s="340"/>
      <c r="F156" s="340"/>
      <c r="G156" s="340"/>
      <c r="H156" s="340"/>
      <c r="I156" s="34" t="b">
        <v>0</v>
      </c>
      <c r="J156" s="17" t="str">
        <f>IF($I$158=TRUE,"1","0")</f>
        <v>0</v>
      </c>
      <c r="K156" s="243"/>
      <c r="L156" s="18" t="str">
        <f>IF(AND($I$154&lt;&gt;2,I156=TRUE),"ERROR","")</f>
        <v/>
      </c>
      <c r="M156" s="519"/>
      <c r="N156" s="520"/>
    </row>
    <row r="157" spans="1:14" ht="25.9" customHeight="1" x14ac:dyDescent="0.25">
      <c r="A157" s="334"/>
      <c r="B157" s="340"/>
      <c r="C157" s="340"/>
      <c r="D157" s="340"/>
      <c r="E157" s="340"/>
      <c r="F157" s="340"/>
      <c r="G157" s="340"/>
      <c r="H157" s="340"/>
      <c r="I157" s="34" t="b">
        <v>0</v>
      </c>
      <c r="J157" s="17" t="str">
        <f>IF($I$158=TRUE,"1","0")</f>
        <v>0</v>
      </c>
      <c r="K157" s="243"/>
      <c r="L157" s="18" t="str">
        <f>IF(AND($I$154&lt;&gt;2,I157=TRUE),"ERROR","")</f>
        <v/>
      </c>
      <c r="M157" s="519"/>
      <c r="N157" s="520"/>
    </row>
    <row r="158" spans="1:14" ht="27" customHeight="1" thickBot="1" x14ac:dyDescent="0.3">
      <c r="A158" s="335"/>
      <c r="B158" s="341"/>
      <c r="C158" s="341"/>
      <c r="D158" s="341"/>
      <c r="E158" s="341"/>
      <c r="F158" s="341"/>
      <c r="G158" s="341"/>
      <c r="H158" s="341"/>
      <c r="I158" s="35" t="b">
        <v>0</v>
      </c>
      <c r="J158" s="36" t="str">
        <f>IF($I$157=TRUE,"1","0")</f>
        <v>0</v>
      </c>
      <c r="K158" s="244"/>
      <c r="L158" s="37" t="str">
        <f>IF(AND($I$154&lt;&gt;2,I158=TRUE),"ERROR","")</f>
        <v/>
      </c>
      <c r="M158" s="521"/>
      <c r="N158" s="522"/>
    </row>
    <row r="159" spans="1:14" ht="31.15" customHeight="1" x14ac:dyDescent="0.25">
      <c r="A159" s="333" t="s">
        <v>158</v>
      </c>
      <c r="B159" s="336"/>
      <c r="C159" s="336"/>
      <c r="D159" s="336"/>
      <c r="E159" s="336"/>
      <c r="F159" s="336"/>
      <c r="G159" s="336"/>
      <c r="H159" s="336"/>
      <c r="I159" s="31">
        <v>1</v>
      </c>
      <c r="J159" s="32" t="str">
        <f>IF($I$159=1,"0","0")</f>
        <v>0</v>
      </c>
      <c r="K159" s="240" t="s">
        <v>419</v>
      </c>
      <c r="L159" s="196">
        <f>IF(I159=2, J160+J161+J162+J163+J164, IF(I159=3, J165, 0))</f>
        <v>0</v>
      </c>
      <c r="M159" s="337" t="s">
        <v>159</v>
      </c>
      <c r="N159" s="523"/>
    </row>
    <row r="160" spans="1:14" ht="32.450000000000003" customHeight="1" x14ac:dyDescent="0.25">
      <c r="A160" s="334"/>
      <c r="B160" s="340"/>
      <c r="C160" s="340"/>
      <c r="D160" s="340"/>
      <c r="E160" s="340"/>
      <c r="F160" s="340"/>
      <c r="G160" s="340"/>
      <c r="H160" s="340"/>
      <c r="I160" s="34"/>
      <c r="J160" s="17" t="str">
        <f>IF($I$159=2,"2","0")</f>
        <v>0</v>
      </c>
      <c r="K160" s="243"/>
      <c r="L160" s="18"/>
      <c r="M160" s="519"/>
      <c r="N160" s="520"/>
    </row>
    <row r="161" spans="1:14" ht="32.450000000000003" customHeight="1" x14ac:dyDescent="0.25">
      <c r="A161" s="334"/>
      <c r="B161" s="340"/>
      <c r="C161" s="340"/>
      <c r="D161" s="340"/>
      <c r="E161" s="340"/>
      <c r="F161" s="340"/>
      <c r="G161" s="340"/>
      <c r="H161" s="340"/>
      <c r="I161" s="34" t="b">
        <v>0</v>
      </c>
      <c r="J161" s="17" t="str">
        <f>IF($I$161=TRUE,".5","0")</f>
        <v>0</v>
      </c>
      <c r="K161" s="243"/>
      <c r="L161" s="18" t="str">
        <f>IF(AND($I$159&lt;&gt;2,I161=TRUE),"ERROR","")</f>
        <v/>
      </c>
      <c r="M161" s="519"/>
      <c r="N161" s="520"/>
    </row>
    <row r="162" spans="1:14" ht="25.9" customHeight="1" x14ac:dyDescent="0.25">
      <c r="A162" s="334"/>
      <c r="B162" s="340"/>
      <c r="C162" s="340"/>
      <c r="D162" s="340"/>
      <c r="E162" s="340"/>
      <c r="F162" s="340"/>
      <c r="G162" s="340"/>
      <c r="H162" s="340"/>
      <c r="I162" s="34" t="b">
        <v>0</v>
      </c>
      <c r="J162" s="17" t="str">
        <f>IF($I$162=TRUE,".5","0")</f>
        <v>0</v>
      </c>
      <c r="K162" s="243"/>
      <c r="L162" s="18" t="str">
        <f>IF(AND($I$159&lt;&gt;2,I162=TRUE),"ERROR","")</f>
        <v/>
      </c>
      <c r="M162" s="519"/>
      <c r="N162" s="520"/>
    </row>
    <row r="163" spans="1:14" ht="24.6" customHeight="1" x14ac:dyDescent="0.25">
      <c r="A163" s="334"/>
      <c r="B163" s="340"/>
      <c r="C163" s="340"/>
      <c r="D163" s="340"/>
      <c r="E163" s="340"/>
      <c r="F163" s="340"/>
      <c r="G163" s="340"/>
      <c r="H163" s="340"/>
      <c r="I163" s="34" t="b">
        <v>0</v>
      </c>
      <c r="J163" s="17" t="str">
        <f>IF($I$163=TRUE,".5","0")</f>
        <v>0</v>
      </c>
      <c r="K163" s="243"/>
      <c r="L163" s="18" t="str">
        <f t="shared" ref="L163:L165" si="8">IF(AND($I$159&lt;&gt;2,I163=TRUE),"ERROR","")</f>
        <v/>
      </c>
      <c r="M163" s="519"/>
      <c r="N163" s="520"/>
    </row>
    <row r="164" spans="1:14" ht="24.6" customHeight="1" x14ac:dyDescent="0.25">
      <c r="A164" s="334"/>
      <c r="B164" s="340"/>
      <c r="C164" s="340"/>
      <c r="D164" s="340"/>
      <c r="E164" s="340"/>
      <c r="F164" s="340"/>
      <c r="G164" s="340"/>
      <c r="H164" s="340"/>
      <c r="I164" s="34" t="b">
        <v>0</v>
      </c>
      <c r="J164" s="17" t="str">
        <f>IF($I$164=TRUE,".5","0")</f>
        <v>0</v>
      </c>
      <c r="K164" s="243"/>
      <c r="L164" s="18" t="str">
        <f t="shared" si="8"/>
        <v/>
      </c>
      <c r="M164" s="544"/>
      <c r="N164" s="530"/>
    </row>
    <row r="165" spans="1:14" ht="27" customHeight="1" thickBot="1" x14ac:dyDescent="0.3">
      <c r="A165" s="335"/>
      <c r="B165" s="341"/>
      <c r="C165" s="341"/>
      <c r="D165" s="341"/>
      <c r="E165" s="341"/>
      <c r="F165" s="341"/>
      <c r="G165" s="341"/>
      <c r="H165" s="341"/>
      <c r="I165" s="35"/>
      <c r="J165" s="17" t="str">
        <f>IF($I$159=3,"4","0")</f>
        <v>0</v>
      </c>
      <c r="K165" s="244"/>
      <c r="L165" s="37" t="str">
        <f t="shared" si="8"/>
        <v/>
      </c>
      <c r="M165" s="521"/>
      <c r="N165" s="522"/>
    </row>
    <row r="166" spans="1:14" ht="15.75" thickBot="1" x14ac:dyDescent="0.3">
      <c r="A166" s="330" t="s">
        <v>160</v>
      </c>
      <c r="B166" s="331"/>
      <c r="C166" s="331"/>
      <c r="D166" s="331"/>
      <c r="E166" s="331"/>
      <c r="F166" s="331"/>
      <c r="G166" s="331"/>
      <c r="H166" s="331"/>
      <c r="I166" s="331"/>
      <c r="J166" s="332"/>
      <c r="K166" s="162"/>
      <c r="L166" s="190">
        <f>L138+L143+L147+L154+L159</f>
        <v>9</v>
      </c>
      <c r="M166" s="49"/>
      <c r="N166" s="49"/>
    </row>
    <row r="167" spans="1:14" x14ac:dyDescent="0.25">
      <c r="M167" s="49"/>
      <c r="N167" s="49"/>
    </row>
    <row r="168" spans="1:14" x14ac:dyDescent="0.25">
      <c r="A168" s="13" t="s">
        <v>161</v>
      </c>
      <c r="M168" s="49"/>
      <c r="N168" s="49"/>
    </row>
  </sheetData>
  <sheetProtection password="CDBA" sheet="1" scenarios="1" formatCells="0" formatColumns="0" formatRows="0"/>
  <mergeCells count="238">
    <mergeCell ref="N57:N61"/>
    <mergeCell ref="N103:N108"/>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A51:A56"/>
    <mergeCell ref="B51:H51"/>
    <mergeCell ref="B41:H41"/>
    <mergeCell ref="A42:J42"/>
    <mergeCell ref="A43:L43"/>
    <mergeCell ref="A57:A61"/>
    <mergeCell ref="B57:H57"/>
    <mergeCell ref="M57:M61"/>
    <mergeCell ref="B58:H58"/>
    <mergeCell ref="B59:H59"/>
    <mergeCell ref="B60:H60"/>
    <mergeCell ref="B61:H61"/>
    <mergeCell ref="M51:M56"/>
    <mergeCell ref="M43:N43"/>
    <mergeCell ref="A44:L44"/>
    <mergeCell ref="A45:A50"/>
    <mergeCell ref="B45:H45"/>
    <mergeCell ref="M45:M50"/>
    <mergeCell ref="N45:N50"/>
    <mergeCell ref="B46:H46"/>
    <mergeCell ref="A34:A41"/>
    <mergeCell ref="B34:H34"/>
    <mergeCell ref="M34:M41"/>
    <mergeCell ref="N34:N4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B68:H68"/>
    <mergeCell ref="A75:A81"/>
    <mergeCell ref="B75:H75"/>
    <mergeCell ref="M75:M81"/>
    <mergeCell ref="N75:N81"/>
    <mergeCell ref="B76:H76"/>
    <mergeCell ref="B77:H77"/>
    <mergeCell ref="B78:H78"/>
    <mergeCell ref="B79:H79"/>
    <mergeCell ref="B80:H80"/>
    <mergeCell ref="B81:H81"/>
    <mergeCell ref="A82:A87"/>
    <mergeCell ref="B82:H82"/>
    <mergeCell ref="M82:M87"/>
    <mergeCell ref="N82:N87"/>
    <mergeCell ref="B83:H83"/>
    <mergeCell ref="B84:H84"/>
    <mergeCell ref="B85:H85"/>
    <mergeCell ref="B86:H86"/>
    <mergeCell ref="B87:H87"/>
    <mergeCell ref="B94:H94"/>
    <mergeCell ref="B95:H95"/>
    <mergeCell ref="B96:H96"/>
    <mergeCell ref="A97:A102"/>
    <mergeCell ref="B97:H97"/>
    <mergeCell ref="M97:M102"/>
    <mergeCell ref="A88:J88"/>
    <mergeCell ref="A89:L89"/>
    <mergeCell ref="A90:L90"/>
    <mergeCell ref="A91:A96"/>
    <mergeCell ref="B91:H91"/>
    <mergeCell ref="M91:M96"/>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A122:A126"/>
    <mergeCell ref="B122:H122"/>
    <mergeCell ref="A110:A121"/>
    <mergeCell ref="B110:H110"/>
    <mergeCell ref="M110:M121"/>
    <mergeCell ref="N110:N121"/>
    <mergeCell ref="B111:H111"/>
    <mergeCell ref="B112:H112"/>
    <mergeCell ref="B113:H113"/>
    <mergeCell ref="B114:H114"/>
    <mergeCell ref="B115:H115"/>
    <mergeCell ref="B116:H116"/>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B140:H140"/>
    <mergeCell ref="B141:H141"/>
    <mergeCell ref="B142:H142"/>
    <mergeCell ref="A143:A146"/>
    <mergeCell ref="B143:H143"/>
    <mergeCell ref="M143:M146"/>
    <mergeCell ref="B134:H134"/>
    <mergeCell ref="A135:J135"/>
    <mergeCell ref="A136:L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66:J166"/>
    <mergeCell ref="A159:A165"/>
    <mergeCell ref="B159:H159"/>
    <mergeCell ref="M159:M165"/>
    <mergeCell ref="N159:N165"/>
    <mergeCell ref="B160:H160"/>
    <mergeCell ref="B161:H161"/>
    <mergeCell ref="B162:H162"/>
    <mergeCell ref="B163:H163"/>
    <mergeCell ref="B164:H164"/>
    <mergeCell ref="B165:H165"/>
  </mergeCells>
  <conditionalFormatting sqref="B30:C33">
    <cfRule type="expression" dxfId="44" priority="15">
      <formula>AND($I$28&lt;&gt;2,I30=TRUE)</formula>
    </cfRule>
  </conditionalFormatting>
  <conditionalFormatting sqref="B112:C121">
    <cfRule type="expression" dxfId="43" priority="14">
      <formula>AND($I$110&lt;&gt;2,I112=TRUE)</formula>
    </cfRule>
  </conditionalFormatting>
  <conditionalFormatting sqref="B124:C126">
    <cfRule type="expression" dxfId="42" priority="13">
      <formula>AND($I$122&lt;&gt;2,I124=TRUE)</formula>
    </cfRule>
  </conditionalFormatting>
  <conditionalFormatting sqref="B130:C133">
    <cfRule type="expression" dxfId="41" priority="12">
      <formula>AND($I$127&lt;&gt;3,I130=TRUE)</formula>
    </cfRule>
  </conditionalFormatting>
  <conditionalFormatting sqref="B140:C142">
    <cfRule type="expression" dxfId="40" priority="11">
      <formula>AND($I$138&lt;&gt;2,I140=TRUE)</formula>
    </cfRule>
  </conditionalFormatting>
  <conditionalFormatting sqref="B149:C153">
    <cfRule type="expression" dxfId="39" priority="10">
      <formula>AND($I$147&lt;&gt;2,I149=TRUE)</formula>
    </cfRule>
  </conditionalFormatting>
  <conditionalFormatting sqref="B156:C158">
    <cfRule type="expression" dxfId="38" priority="9">
      <formula>AND($I$154&lt;&gt;2,I156=TRUE)</formula>
    </cfRule>
  </conditionalFormatting>
  <conditionalFormatting sqref="B161:C163 B164:B165">
    <cfRule type="expression" dxfId="37" priority="8">
      <formula>AND($I$159&lt;&gt;2,I161=TRUE)</formula>
    </cfRule>
  </conditionalFormatting>
  <conditionalFormatting sqref="B65:C66">
    <cfRule type="expression" dxfId="36" priority="7">
      <formula>AND($I$62&lt;&gt;2,I65=TRUE)</formula>
    </cfRule>
  </conditionalFormatting>
  <conditionalFormatting sqref="B67:C69">
    <cfRule type="expression" dxfId="35" priority="6">
      <formula>AND($I$62&lt;&gt;2,I67=TRUE)</formula>
    </cfRule>
  </conditionalFormatting>
  <conditionalFormatting sqref="B49:C50">
    <cfRule type="expression" dxfId="34" priority="5">
      <formula>AND($I$45&lt;&gt;3,I49=TRUE)</formula>
    </cfRule>
  </conditionalFormatting>
  <conditionalFormatting sqref="B60:C61">
    <cfRule type="expression" dxfId="33" priority="4">
      <formula>AND($I$57&lt;&gt;2,I60=TRUE)</formula>
    </cfRule>
  </conditionalFormatting>
  <conditionalFormatting sqref="B78:C81">
    <cfRule type="expression" dxfId="32" priority="3">
      <formula>AND($I$75&lt;&gt;2,I78=TRUE)</formula>
    </cfRule>
  </conditionalFormatting>
  <conditionalFormatting sqref="B37:C37">
    <cfRule type="expression" dxfId="31" priority="2">
      <formula>AND($I$34&lt;&gt;2,I37=TRUE)</formula>
    </cfRule>
  </conditionalFormatting>
  <conditionalFormatting sqref="B38:C41">
    <cfRule type="expression" dxfId="30" priority="1">
      <formula>AND($I$34&lt;&gt;2,I38=TRUE)</formula>
    </cfRule>
  </conditionalFormatting>
  <conditionalFormatting sqref="D30:H33">
    <cfRule type="expression" dxfId="29" priority="16">
      <formula>AND($I$28&lt;&gt;2,L30=TRUE)</formula>
    </cfRule>
  </conditionalFormatting>
  <conditionalFormatting sqref="D112:H121">
    <cfRule type="expression" dxfId="28" priority="17">
      <formula>AND($I$110&lt;&gt;2,L112=TRUE)</formula>
    </cfRule>
  </conditionalFormatting>
  <conditionalFormatting sqref="D124:H126">
    <cfRule type="expression" dxfId="27" priority="18">
      <formula>AND($I$122&lt;&gt;2,L124=TRUE)</formula>
    </cfRule>
  </conditionalFormatting>
  <conditionalFormatting sqref="D130:H133">
    <cfRule type="expression" dxfId="26" priority="19">
      <formula>AND($I$127&lt;&gt;3,L130=TRUE)</formula>
    </cfRule>
  </conditionalFormatting>
  <conditionalFormatting sqref="D140:H142">
    <cfRule type="expression" dxfId="25" priority="20">
      <formula>AND($I$138&lt;&gt;2,L140=TRUE)</formula>
    </cfRule>
  </conditionalFormatting>
  <conditionalFormatting sqref="D149:H153">
    <cfRule type="expression" dxfId="24" priority="21">
      <formula>AND($I$147&lt;&gt;2,L149=TRUE)</formula>
    </cfRule>
  </conditionalFormatting>
  <conditionalFormatting sqref="D156:H158">
    <cfRule type="expression" dxfId="23" priority="22">
      <formula>AND($I$154&lt;&gt;2,L156=TRUE)</formula>
    </cfRule>
  </conditionalFormatting>
  <conditionalFormatting sqref="D161:H163 D165:H165">
    <cfRule type="expression" dxfId="22" priority="23">
      <formula>AND($I$159&lt;&gt;2,L161=TRUE)</formula>
    </cfRule>
  </conditionalFormatting>
  <conditionalFormatting sqref="D65:H66">
    <cfRule type="expression" dxfId="21" priority="24">
      <formula>AND($I$62&lt;&gt;2,L65=TRUE)</formula>
    </cfRule>
  </conditionalFormatting>
  <conditionalFormatting sqref="D67:H69">
    <cfRule type="expression" dxfId="20" priority="25">
      <formula>AND($I$62&lt;&gt;2,L67=TRUE)</formula>
    </cfRule>
  </conditionalFormatting>
  <conditionalFormatting sqref="D49:H50">
    <cfRule type="expression" dxfId="19" priority="26">
      <formula>AND($I$45&lt;&gt;2,L49=TRUE)</formula>
    </cfRule>
  </conditionalFormatting>
  <conditionalFormatting sqref="D60:H61">
    <cfRule type="expression" dxfId="18" priority="27">
      <formula>AND($I$57&lt;&gt;2,L60=TRUE)</formula>
    </cfRule>
  </conditionalFormatting>
  <conditionalFormatting sqref="D78:H81">
    <cfRule type="expression" dxfId="17" priority="28">
      <formula>AND($I$75&lt;&gt;2,L78=TRUE)</formula>
    </cfRule>
  </conditionalFormatting>
  <conditionalFormatting sqref="D37:H37">
    <cfRule type="expression" dxfId="16" priority="29">
      <formula>AND($I$34&lt;&gt;2,L37=TRUE)</formula>
    </cfRule>
  </conditionalFormatting>
  <conditionalFormatting sqref="D38:H41">
    <cfRule type="expression" dxfId="15" priority="30">
      <formula>AND($I$34&lt;&gt;2,L38=TRUE)</formula>
    </cfRule>
  </conditionalFormatting>
  <conditionalFormatting sqref="C165">
    <cfRule type="expression" dxfId="14"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3793"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3794"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3795"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3796"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3797"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3798"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3799"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3800"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3801"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3802"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3803"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3804"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3805"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3806"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3807"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3808"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3809"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3810"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3811"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3812"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3813"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3814"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3815"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3816"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3817"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3818"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3819"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3820"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3821"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3822"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3823"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3824"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3825"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3826"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3827"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3828"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3829"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3830"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3831"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3832"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3833"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3834" r:id="rId45" name="Option Button 42">
              <controlPr defaultSize="0" autoFill="0" autoLine="0" autoPict="0">
                <anchor moveWithCells="1">
                  <from>
                    <xdr:col>1</xdr:col>
                    <xdr:colOff>19050</xdr:colOff>
                    <xdr:row>95</xdr:row>
                    <xdr:rowOff>28575</xdr:rowOff>
                  </from>
                  <to>
                    <xdr:col>7</xdr:col>
                    <xdr:colOff>295275</xdr:colOff>
                    <xdr:row>95</xdr:row>
                    <xdr:rowOff>295275</xdr:rowOff>
                  </to>
                </anchor>
              </controlPr>
            </control>
          </mc:Choice>
        </mc:AlternateContent>
        <mc:AlternateContent xmlns:mc="http://schemas.openxmlformats.org/markup-compatibility/2006">
          <mc:Choice Requires="x14">
            <control shapeId="33835" r:id="rId46" name="Group Box 43">
              <controlPr defaultSize="0" autoFill="0" autoPict="0">
                <anchor moveWithCells="1">
                  <from>
                    <xdr:col>1</xdr:col>
                    <xdr:colOff>9525</xdr:colOff>
                    <xdr:row>90</xdr:row>
                    <xdr:rowOff>9525</xdr:rowOff>
                  </from>
                  <to>
                    <xdr:col>7</xdr:col>
                    <xdr:colOff>457200</xdr:colOff>
                    <xdr:row>95</xdr:row>
                    <xdr:rowOff>409575</xdr:rowOff>
                  </to>
                </anchor>
              </controlPr>
            </control>
          </mc:Choice>
        </mc:AlternateContent>
        <mc:AlternateContent xmlns:mc="http://schemas.openxmlformats.org/markup-compatibility/2006">
          <mc:Choice Requires="x14">
            <control shapeId="33836"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3837"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3838" r:id="rId49" name="Option Button 46">
              <controlPr defaultSize="0" autoFill="0" autoLine="0" autoPict="0">
                <anchor moveWithCells="1">
                  <from>
                    <xdr:col>1</xdr:col>
                    <xdr:colOff>19050</xdr:colOff>
                    <xdr:row>99</xdr:row>
                    <xdr:rowOff>28575</xdr:rowOff>
                  </from>
                  <to>
                    <xdr:col>7</xdr:col>
                    <xdr:colOff>295275</xdr:colOff>
                    <xdr:row>99</xdr:row>
                    <xdr:rowOff>266700</xdr:rowOff>
                  </to>
                </anchor>
              </controlPr>
            </control>
          </mc:Choice>
        </mc:AlternateContent>
        <mc:AlternateContent xmlns:mc="http://schemas.openxmlformats.org/markup-compatibility/2006">
          <mc:Choice Requires="x14">
            <control shapeId="33839"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3840"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3841"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3842"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3843" r:id="rId54" name="Check Box 51">
              <controlPr defaultSize="0" autoFill="0" autoLine="0" autoPict="0">
                <anchor moveWithCells="1">
                  <from>
                    <xdr:col>1</xdr:col>
                    <xdr:colOff>304800</xdr:colOff>
                    <xdr:row>111</xdr:row>
                    <xdr:rowOff>38100</xdr:rowOff>
                  </from>
                  <to>
                    <xdr:col>7</xdr:col>
                    <xdr:colOff>314325</xdr:colOff>
                    <xdr:row>111</xdr:row>
                    <xdr:rowOff>266700</xdr:rowOff>
                  </to>
                </anchor>
              </controlPr>
            </control>
          </mc:Choice>
        </mc:AlternateContent>
        <mc:AlternateContent xmlns:mc="http://schemas.openxmlformats.org/markup-compatibility/2006">
          <mc:Choice Requires="x14">
            <control shapeId="33844"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3845"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3846"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3847"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3848"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3849" r:id="rId60" name="Check Box 57">
              <controlPr defaultSize="0" autoFill="0" autoLine="0" autoPict="0">
                <anchor moveWithCells="1">
                  <from>
                    <xdr:col>1</xdr:col>
                    <xdr:colOff>295275</xdr:colOff>
                    <xdr:row>117</xdr:row>
                    <xdr:rowOff>0</xdr:rowOff>
                  </from>
                  <to>
                    <xdr:col>7</xdr:col>
                    <xdr:colOff>314325</xdr:colOff>
                    <xdr:row>117</xdr:row>
                    <xdr:rowOff>247650</xdr:rowOff>
                  </to>
                </anchor>
              </controlPr>
            </control>
          </mc:Choice>
        </mc:AlternateContent>
        <mc:AlternateContent xmlns:mc="http://schemas.openxmlformats.org/markup-compatibility/2006">
          <mc:Choice Requires="x14">
            <control shapeId="33850"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3851"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3852"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3853"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3854"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3855"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3856"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3857"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3858"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3859"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3860"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3861"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3862"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3863"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3864"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3865"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3866"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3867"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3868"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3869"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3870"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3871"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3872" r:id="rId83" name="Check Box 80">
              <controlPr defaultSize="0" autoFill="0" autoLine="0" autoPict="0">
                <anchor moveWithCells="1">
                  <from>
                    <xdr:col>1</xdr:col>
                    <xdr:colOff>304800</xdr:colOff>
                    <xdr:row>141</xdr:row>
                    <xdr:rowOff>38100</xdr:rowOff>
                  </from>
                  <to>
                    <xdr:col>7</xdr:col>
                    <xdr:colOff>314325</xdr:colOff>
                    <xdr:row>141</xdr:row>
                    <xdr:rowOff>333375</xdr:rowOff>
                  </to>
                </anchor>
              </controlPr>
            </control>
          </mc:Choice>
        </mc:AlternateContent>
        <mc:AlternateContent xmlns:mc="http://schemas.openxmlformats.org/markup-compatibility/2006">
          <mc:Choice Requires="x14">
            <control shapeId="33873"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3874"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3875"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3876"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3877"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33878"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33879"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3880"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3881" r:id="rId92" name="Check Box 89">
              <controlPr defaultSize="0" autoFill="0" autoLine="0" autoPict="0">
                <anchor moveWithCells="1">
                  <from>
                    <xdr:col>1</xdr:col>
                    <xdr:colOff>304800</xdr:colOff>
                    <xdr:row>148</xdr:row>
                    <xdr:rowOff>38100</xdr:rowOff>
                  </from>
                  <to>
                    <xdr:col>7</xdr:col>
                    <xdr:colOff>314325</xdr:colOff>
                    <xdr:row>148</xdr:row>
                    <xdr:rowOff>304800</xdr:rowOff>
                  </to>
                </anchor>
              </controlPr>
            </control>
          </mc:Choice>
        </mc:AlternateContent>
        <mc:AlternateContent xmlns:mc="http://schemas.openxmlformats.org/markup-compatibility/2006">
          <mc:Choice Requires="x14">
            <control shapeId="33882"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3883"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3884" r:id="rId95" name="Check Box 92">
              <controlPr defaultSize="0" autoFill="0" autoLine="0" autoPict="0">
                <anchor moveWithCells="1">
                  <from>
                    <xdr:col>1</xdr:col>
                    <xdr:colOff>304800</xdr:colOff>
                    <xdr:row>151</xdr:row>
                    <xdr:rowOff>38100</xdr:rowOff>
                  </from>
                  <to>
                    <xdr:col>7</xdr:col>
                    <xdr:colOff>314325</xdr:colOff>
                    <xdr:row>151</xdr:row>
                    <xdr:rowOff>304800</xdr:rowOff>
                  </to>
                </anchor>
              </controlPr>
            </control>
          </mc:Choice>
        </mc:AlternateContent>
        <mc:AlternateContent xmlns:mc="http://schemas.openxmlformats.org/markup-compatibility/2006">
          <mc:Choice Requires="x14">
            <control shapeId="33885"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3886"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33887"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3888"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3889" r:id="rId100" name="Check Box 97">
              <controlPr defaultSize="0" autoFill="0" autoLine="0" autoPict="0">
                <anchor moveWithCells="1">
                  <from>
                    <xdr:col>1</xdr:col>
                    <xdr:colOff>304800</xdr:colOff>
                    <xdr:row>156</xdr:row>
                    <xdr:rowOff>38100</xdr:rowOff>
                  </from>
                  <to>
                    <xdr:col>7</xdr:col>
                    <xdr:colOff>314325</xdr:colOff>
                    <xdr:row>156</xdr:row>
                    <xdr:rowOff>323850</xdr:rowOff>
                  </to>
                </anchor>
              </controlPr>
            </control>
          </mc:Choice>
        </mc:AlternateContent>
        <mc:AlternateContent xmlns:mc="http://schemas.openxmlformats.org/markup-compatibility/2006">
          <mc:Choice Requires="x14">
            <control shapeId="33890"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33891"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33892" r:id="rId103" name="Option Button 100">
              <controlPr defaultSize="0" autoFill="0" autoLine="0" autoPict="0">
                <anchor moveWithCells="1">
                  <from>
                    <xdr:col>1</xdr:col>
                    <xdr:colOff>19050</xdr:colOff>
                    <xdr:row>158</xdr:row>
                    <xdr:rowOff>28575</xdr:rowOff>
                  </from>
                  <to>
                    <xdr:col>7</xdr:col>
                    <xdr:colOff>295275</xdr:colOff>
                    <xdr:row>158</xdr:row>
                    <xdr:rowOff>390525</xdr:rowOff>
                  </to>
                </anchor>
              </controlPr>
            </control>
          </mc:Choice>
        </mc:AlternateContent>
        <mc:AlternateContent xmlns:mc="http://schemas.openxmlformats.org/markup-compatibility/2006">
          <mc:Choice Requires="x14">
            <control shapeId="33893"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3894"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3895"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3896"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3897" r:id="rId108" name="Group Box 105">
              <controlPr defaultSize="0" autoFill="0" autoPict="0">
                <anchor moveWithCells="1">
                  <from>
                    <xdr:col>1</xdr:col>
                    <xdr:colOff>0</xdr:colOff>
                    <xdr:row>158</xdr:row>
                    <xdr:rowOff>0</xdr:rowOff>
                  </from>
                  <to>
                    <xdr:col>7</xdr:col>
                    <xdr:colOff>457200</xdr:colOff>
                    <xdr:row>164</xdr:row>
                    <xdr:rowOff>342900</xdr:rowOff>
                  </to>
                </anchor>
              </controlPr>
            </control>
          </mc:Choice>
        </mc:AlternateContent>
        <mc:AlternateContent xmlns:mc="http://schemas.openxmlformats.org/markup-compatibility/2006">
          <mc:Choice Requires="x14">
            <control shapeId="33898"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3899"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3900"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3901" r:id="rId112" name="Option Button 109">
              <controlPr defaultSize="0" autoFill="0" autoLine="0" autoPict="0">
                <anchor moveWithCells="1">
                  <from>
                    <xdr:col>1</xdr:col>
                    <xdr:colOff>19050</xdr:colOff>
                    <xdr:row>105</xdr:row>
                    <xdr:rowOff>28575</xdr:rowOff>
                  </from>
                  <to>
                    <xdr:col>7</xdr:col>
                    <xdr:colOff>295275</xdr:colOff>
                    <xdr:row>105</xdr:row>
                    <xdr:rowOff>266700</xdr:rowOff>
                  </to>
                </anchor>
              </controlPr>
            </control>
          </mc:Choice>
        </mc:AlternateContent>
        <mc:AlternateContent xmlns:mc="http://schemas.openxmlformats.org/markup-compatibility/2006">
          <mc:Choice Requires="x14">
            <control shapeId="33902"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3903"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3904"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3905"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3906"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3907"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3908"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3909"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3910"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3911"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3912"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3913"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3914"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3915"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3916"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3917"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3918"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3919"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3920"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3921"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3922"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3923"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3924"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3925"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3926"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3927"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3928"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3929"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3930"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3931"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3932" r:id="rId143" name="Group Box 140">
              <controlPr defaultSize="0" autoFill="0" autoPict="0">
                <anchor moveWithCells="1">
                  <from>
                    <xdr:col>1</xdr:col>
                    <xdr:colOff>9525</xdr:colOff>
                    <xdr:row>32</xdr:row>
                    <xdr:rowOff>323850</xdr:rowOff>
                  </from>
                  <to>
                    <xdr:col>7</xdr:col>
                    <xdr:colOff>457200</xdr:colOff>
                    <xdr:row>40</xdr:row>
                    <xdr:rowOff>2105025</xdr:rowOff>
                  </to>
                </anchor>
              </controlPr>
            </control>
          </mc:Choice>
        </mc:AlternateContent>
        <mc:AlternateContent xmlns:mc="http://schemas.openxmlformats.org/markup-compatibility/2006">
          <mc:Choice Requires="x14">
            <control shapeId="33933"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3934"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3935"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3936"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3937"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3938"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3939"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3940"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3941"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3942"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3943"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3944"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3945"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3946"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3947"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3948"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3949"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3950"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3951"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H13" sqref="H13:H25"/>
    </sheetView>
  </sheetViews>
  <sheetFormatPr defaultRowHeight="15" x14ac:dyDescent="0.25"/>
  <cols>
    <col min="1" max="1" width="40.5703125" customWidth="1"/>
    <col min="2" max="2" width="47.85546875" customWidth="1"/>
    <col min="3" max="4" width="9.140625" hidden="1" customWidth="1"/>
    <col min="5" max="5" width="9.140625" style="62"/>
    <col min="7" max="7" width="24.5703125" style="156" customWidth="1"/>
    <col min="8" max="8" width="23.5703125" style="156" customWidth="1"/>
  </cols>
  <sheetData>
    <row r="1" spans="1:8" ht="33" customHeight="1" thickBot="1" x14ac:dyDescent="0.3">
      <c r="A1" s="426" t="s">
        <v>162</v>
      </c>
      <c r="B1" s="427"/>
      <c r="C1" s="427"/>
      <c r="D1" s="427"/>
      <c r="E1" s="427"/>
      <c r="F1" s="427"/>
      <c r="G1" s="427"/>
      <c r="H1" s="428"/>
    </row>
    <row r="2" spans="1:8" ht="45.75" customHeight="1" thickBot="1" x14ac:dyDescent="0.3">
      <c r="A2" s="429" t="s">
        <v>163</v>
      </c>
      <c r="B2" s="281"/>
      <c r="C2" s="281"/>
      <c r="D2" s="281"/>
      <c r="E2" s="281"/>
      <c r="F2" s="281"/>
      <c r="G2" s="281"/>
      <c r="H2" s="423"/>
    </row>
    <row r="3" spans="1:8" ht="62.25" customHeight="1" thickBot="1" x14ac:dyDescent="0.3">
      <c r="A3" s="430" t="s">
        <v>164</v>
      </c>
      <c r="B3" s="431"/>
      <c r="C3" s="431"/>
      <c r="D3" s="431"/>
      <c r="E3" s="431"/>
      <c r="F3" s="431"/>
      <c r="G3" s="197" t="s">
        <v>104</v>
      </c>
      <c r="H3" s="539" t="s">
        <v>373</v>
      </c>
    </row>
    <row r="4" spans="1:8" ht="41.25" customHeight="1" x14ac:dyDescent="0.25">
      <c r="A4" s="296" t="s">
        <v>165</v>
      </c>
      <c r="B4" s="31"/>
      <c r="C4" s="31">
        <v>3</v>
      </c>
      <c r="D4" s="32" t="str">
        <f>IF($C$4=1, "0", "0")</f>
        <v>0</v>
      </c>
      <c r="E4" s="250" t="s">
        <v>132</v>
      </c>
      <c r="F4" s="198">
        <f>D4+D5+D6+D7</f>
        <v>4</v>
      </c>
      <c r="G4" s="337" t="s">
        <v>166</v>
      </c>
      <c r="H4" s="523" t="s">
        <v>464</v>
      </c>
    </row>
    <row r="5" spans="1:8" ht="36" customHeight="1" x14ac:dyDescent="0.25">
      <c r="A5" s="297"/>
      <c r="B5" s="34"/>
      <c r="C5" s="34"/>
      <c r="D5" s="17" t="str">
        <f>IF($C$4=2, "3", "0")</f>
        <v>0</v>
      </c>
      <c r="E5" s="251"/>
      <c r="F5" s="18"/>
      <c r="G5" s="519"/>
      <c r="H5" s="520"/>
    </row>
    <row r="6" spans="1:8" ht="36" customHeight="1" x14ac:dyDescent="0.25">
      <c r="A6" s="297"/>
      <c r="B6" s="199"/>
      <c r="C6" s="34"/>
      <c r="D6" s="17" t="str">
        <f>IF($C$4=3, "4", "0")</f>
        <v>4</v>
      </c>
      <c r="E6" s="251"/>
      <c r="F6" s="18"/>
      <c r="G6" s="519"/>
      <c r="H6" s="520"/>
    </row>
    <row r="7" spans="1:8" ht="47.25" customHeight="1" thickBot="1" x14ac:dyDescent="0.3">
      <c r="A7" s="308"/>
      <c r="B7" s="200"/>
      <c r="C7" s="35"/>
      <c r="D7" s="36" t="str">
        <f>IF($C$4=4, "6", "0")</f>
        <v>0</v>
      </c>
      <c r="E7" s="252"/>
      <c r="F7" s="37"/>
      <c r="G7" s="521"/>
      <c r="H7" s="522"/>
    </row>
    <row r="8" spans="1:8" ht="30" customHeight="1" x14ac:dyDescent="0.25">
      <c r="A8" s="296" t="s">
        <v>167</v>
      </c>
      <c r="B8" s="31"/>
      <c r="C8" s="31">
        <v>3</v>
      </c>
      <c r="D8" s="32" t="str">
        <f>IF($C$8=1, "0", "0")</f>
        <v>0</v>
      </c>
      <c r="E8" s="253" t="s">
        <v>135</v>
      </c>
      <c r="F8" s="33">
        <f>D8+D9+D10</f>
        <v>6</v>
      </c>
      <c r="G8" s="281" t="s">
        <v>166</v>
      </c>
      <c r="H8" s="559"/>
    </row>
    <row r="9" spans="1:8" ht="36.75" customHeight="1" x14ac:dyDescent="0.25">
      <c r="A9" s="297"/>
      <c r="B9" s="34"/>
      <c r="C9" s="34"/>
      <c r="D9" s="17" t="str">
        <f>IF($C$8=2, "3", "0")</f>
        <v>0</v>
      </c>
      <c r="E9" s="251"/>
      <c r="F9" s="18"/>
      <c r="G9" s="496"/>
      <c r="H9" s="560"/>
    </row>
    <row r="10" spans="1:8" ht="40.5" customHeight="1" thickBot="1" x14ac:dyDescent="0.3">
      <c r="A10" s="308"/>
      <c r="B10" s="35"/>
      <c r="C10" s="35"/>
      <c r="D10" s="36" t="str">
        <f>IF($C$8=3, "6", "0")</f>
        <v>6</v>
      </c>
      <c r="E10" s="252"/>
      <c r="F10" s="37"/>
      <c r="G10" s="282"/>
      <c r="H10" s="561"/>
    </row>
    <row r="11" spans="1:8" ht="54.95" customHeight="1" x14ac:dyDescent="0.25">
      <c r="A11" s="296" t="s">
        <v>168</v>
      </c>
      <c r="B11" s="31"/>
      <c r="C11" s="31">
        <v>1</v>
      </c>
      <c r="D11" s="32" t="str">
        <f>IF($C$11=1, "4", "0")</f>
        <v>4</v>
      </c>
      <c r="E11" s="250" t="s">
        <v>136</v>
      </c>
      <c r="F11" s="198">
        <f>D11+D12</f>
        <v>4</v>
      </c>
      <c r="G11" s="414" t="s">
        <v>169</v>
      </c>
      <c r="H11" s="523"/>
    </row>
    <row r="12" spans="1:8" ht="55.15" customHeight="1" thickBot="1" x14ac:dyDescent="0.3">
      <c r="A12" s="297"/>
      <c r="B12" s="34"/>
      <c r="C12" s="34"/>
      <c r="D12" s="17" t="str">
        <f>IF($C$11=2, "0", "0")</f>
        <v>0</v>
      </c>
      <c r="E12" s="251"/>
      <c r="F12" s="18"/>
      <c r="G12" s="544"/>
      <c r="H12" s="530"/>
    </row>
    <row r="13" spans="1:8" ht="30" customHeight="1" x14ac:dyDescent="0.25">
      <c r="A13" s="451" t="s">
        <v>170</v>
      </c>
      <c r="B13" s="69" t="s">
        <v>171</v>
      </c>
      <c r="C13" s="31"/>
      <c r="D13" s="32"/>
      <c r="E13" s="250" t="s">
        <v>137</v>
      </c>
      <c r="F13" s="198">
        <f>D15+D16+D17+D19+D20+D21+D23+D24+D25</f>
        <v>0</v>
      </c>
      <c r="G13" s="337" t="s">
        <v>172</v>
      </c>
      <c r="H13" s="523" t="s">
        <v>465</v>
      </c>
    </row>
    <row r="14" spans="1:8" ht="20.100000000000001" customHeight="1" x14ac:dyDescent="0.25">
      <c r="A14" s="452"/>
      <c r="B14" s="201" t="s">
        <v>173</v>
      </c>
      <c r="C14" s="34"/>
      <c r="D14" s="17"/>
      <c r="E14" s="251"/>
      <c r="F14" s="18"/>
      <c r="G14" s="519"/>
      <c r="H14" s="520"/>
    </row>
    <row r="15" spans="1:8" ht="20.100000000000001" customHeight="1" x14ac:dyDescent="0.25">
      <c r="A15" s="452"/>
      <c r="B15" s="34"/>
      <c r="C15" s="34">
        <v>6</v>
      </c>
      <c r="D15" s="17">
        <f>IF($C$15=1, 4, 0)</f>
        <v>0</v>
      </c>
      <c r="E15" s="251"/>
      <c r="F15" s="18"/>
      <c r="G15" s="519"/>
      <c r="H15" s="520"/>
    </row>
    <row r="16" spans="1:8" ht="20.100000000000001" customHeight="1" x14ac:dyDescent="0.25">
      <c r="A16" s="452"/>
      <c r="B16" s="34"/>
      <c r="C16" s="34"/>
      <c r="D16" s="17">
        <f>IF($C$15=2, 2, 0)</f>
        <v>0</v>
      </c>
      <c r="E16" s="251"/>
      <c r="F16" s="18"/>
      <c r="G16" s="519"/>
      <c r="H16" s="520"/>
    </row>
    <row r="17" spans="1:14" ht="20.100000000000001" customHeight="1" x14ac:dyDescent="0.25">
      <c r="A17" s="452"/>
      <c r="B17" s="34"/>
      <c r="C17" s="34"/>
      <c r="D17" s="17">
        <f>IF($C$15=3, 0, 0)</f>
        <v>0</v>
      </c>
      <c r="E17" s="251"/>
      <c r="F17" s="18"/>
      <c r="G17" s="519"/>
      <c r="H17" s="520"/>
    </row>
    <row r="18" spans="1:14" ht="20.100000000000001" customHeight="1" x14ac:dyDescent="0.25">
      <c r="A18" s="452"/>
      <c r="B18" s="201" t="s">
        <v>174</v>
      </c>
      <c r="C18" s="34"/>
      <c r="D18" s="17"/>
      <c r="E18" s="251"/>
      <c r="F18" s="18"/>
      <c r="G18" s="519"/>
      <c r="H18" s="520"/>
    </row>
    <row r="19" spans="1:14" ht="20.100000000000001" customHeight="1" x14ac:dyDescent="0.25">
      <c r="A19" s="452"/>
      <c r="B19" s="34"/>
      <c r="C19" s="34"/>
      <c r="D19" s="17">
        <f>IF($C$15=4, 4, 0)</f>
        <v>0</v>
      </c>
      <c r="E19" s="251"/>
      <c r="F19" s="18"/>
      <c r="G19" s="519"/>
      <c r="H19" s="520"/>
    </row>
    <row r="20" spans="1:14" ht="20.100000000000001" customHeight="1" x14ac:dyDescent="0.25">
      <c r="A20" s="452"/>
      <c r="B20" s="34"/>
      <c r="C20" s="34"/>
      <c r="D20" s="17">
        <f>IF($C$15=5, 2, 0)</f>
        <v>0</v>
      </c>
      <c r="E20" s="251"/>
      <c r="F20" s="18"/>
      <c r="G20" s="519"/>
      <c r="H20" s="520"/>
    </row>
    <row r="21" spans="1:14" ht="20.100000000000001" customHeight="1" x14ac:dyDescent="0.25">
      <c r="A21" s="452"/>
      <c r="B21" s="34"/>
      <c r="C21" s="34"/>
      <c r="D21" s="17">
        <f>IF($C$15=6, 0, 0)</f>
        <v>0</v>
      </c>
      <c r="E21" s="251"/>
      <c r="F21" s="18"/>
      <c r="G21" s="519"/>
      <c r="H21" s="520"/>
    </row>
    <row r="22" spans="1:14" ht="20.100000000000001" customHeight="1" x14ac:dyDescent="0.25">
      <c r="A22" s="452"/>
      <c r="B22" s="201" t="s">
        <v>175</v>
      </c>
      <c r="C22" s="34"/>
      <c r="D22" s="17"/>
      <c r="E22" s="251"/>
      <c r="F22" s="18"/>
      <c r="G22" s="519"/>
      <c r="H22" s="520"/>
    </row>
    <row r="23" spans="1:14" ht="20.100000000000001" customHeight="1" x14ac:dyDescent="0.25">
      <c r="A23" s="452"/>
      <c r="B23" s="34"/>
      <c r="C23" s="34"/>
      <c r="D23" s="17">
        <f>IF($C$15=7, 4, 0)</f>
        <v>0</v>
      </c>
      <c r="E23" s="251"/>
      <c r="F23" s="18"/>
      <c r="G23" s="519"/>
      <c r="H23" s="520"/>
    </row>
    <row r="24" spans="1:14" ht="20.100000000000001" customHeight="1" x14ac:dyDescent="0.25">
      <c r="A24" s="452"/>
      <c r="B24" s="34"/>
      <c r="C24" s="34"/>
      <c r="D24" s="17">
        <f>IF($C$15=8, 2, 0)</f>
        <v>0</v>
      </c>
      <c r="E24" s="251"/>
      <c r="F24" s="18"/>
      <c r="G24" s="519"/>
      <c r="H24" s="520"/>
    </row>
    <row r="25" spans="1:14" ht="20.100000000000001" customHeight="1" thickBot="1" x14ac:dyDescent="0.3">
      <c r="A25" s="453"/>
      <c r="B25" s="35"/>
      <c r="C25" s="35"/>
      <c r="D25" s="36">
        <f>IF($C$15=9, 0, 0)</f>
        <v>0</v>
      </c>
      <c r="E25" s="252"/>
      <c r="F25" s="37"/>
      <c r="G25" s="544"/>
      <c r="H25" s="530"/>
    </row>
    <row r="26" spans="1:14" ht="30" customHeight="1" thickBot="1" x14ac:dyDescent="0.3">
      <c r="A26" s="424" t="s">
        <v>392</v>
      </c>
      <c r="B26" s="425"/>
      <c r="C26" s="425"/>
      <c r="D26" s="425"/>
      <c r="E26" s="425"/>
      <c r="F26" s="204">
        <f>F4+F8+F11+F13</f>
        <v>14</v>
      </c>
      <c r="G26" s="562"/>
      <c r="H26" s="563"/>
    </row>
    <row r="27" spans="1:14" ht="30" customHeight="1" thickBot="1" x14ac:dyDescent="0.3">
      <c r="A27" s="56"/>
      <c r="B27" s="56"/>
      <c r="C27" s="56"/>
      <c r="D27" s="56"/>
      <c r="E27" s="57"/>
      <c r="F27" s="558"/>
      <c r="G27" s="558"/>
      <c r="H27" s="558"/>
    </row>
    <row r="28" spans="1:14" ht="77.25" customHeight="1" thickBot="1" x14ac:dyDescent="0.3">
      <c r="A28" s="421" t="s">
        <v>176</v>
      </c>
      <c r="B28" s="345"/>
      <c r="C28" s="345"/>
      <c r="D28" s="345"/>
      <c r="E28" s="345"/>
      <c r="F28" s="422"/>
      <c r="G28" s="58" t="s">
        <v>104</v>
      </c>
      <c r="H28" s="564" t="s">
        <v>373</v>
      </c>
    </row>
    <row r="29" spans="1:14" ht="84" customHeight="1" x14ac:dyDescent="0.25">
      <c r="A29" s="296" t="s">
        <v>393</v>
      </c>
      <c r="B29" s="44"/>
      <c r="C29" s="31">
        <v>2</v>
      </c>
      <c r="D29" s="32">
        <f>IF($C$29=1, 5, 0)</f>
        <v>0</v>
      </c>
      <c r="E29" s="250" t="s">
        <v>132</v>
      </c>
      <c r="F29" s="33">
        <f>D29+D30</f>
        <v>0</v>
      </c>
      <c r="G29" s="420" t="s">
        <v>394</v>
      </c>
      <c r="H29" s="523" t="s">
        <v>466</v>
      </c>
    </row>
    <row r="30" spans="1:14" ht="72" customHeight="1" thickBot="1" x14ac:dyDescent="0.3">
      <c r="A30" s="412"/>
      <c r="B30" s="1"/>
      <c r="C30" s="34"/>
      <c r="D30" s="17">
        <f>IF($C$29=2, 0, 0)</f>
        <v>0</v>
      </c>
      <c r="E30" s="251"/>
      <c r="F30" s="18"/>
      <c r="G30" s="544"/>
      <c r="H30" s="530"/>
    </row>
    <row r="31" spans="1:14" ht="30" customHeight="1" x14ac:dyDescent="0.25">
      <c r="A31" s="296" t="s">
        <v>177</v>
      </c>
      <c r="B31" s="44"/>
      <c r="C31" s="31">
        <v>3</v>
      </c>
      <c r="D31" s="32">
        <f>IF($C$31=1, 0, 0)</f>
        <v>0</v>
      </c>
      <c r="E31" s="250" t="s">
        <v>135</v>
      </c>
      <c r="F31" s="33">
        <f>D31+D32+D33+D34+D35</f>
        <v>5</v>
      </c>
      <c r="G31" s="337" t="s">
        <v>467</v>
      </c>
      <c r="H31" s="523" t="s">
        <v>468</v>
      </c>
      <c r="N31" s="59"/>
    </row>
    <row r="32" spans="1:14" ht="30" customHeight="1" x14ac:dyDescent="0.25">
      <c r="A32" s="297"/>
      <c r="B32" s="1"/>
      <c r="C32" s="34"/>
      <c r="D32" s="17">
        <f>IF($C$31=2, 2, 0)</f>
        <v>0</v>
      </c>
      <c r="E32" s="251"/>
      <c r="F32" s="18"/>
      <c r="G32" s="519"/>
      <c r="H32" s="520"/>
    </row>
    <row r="33" spans="1:9" ht="30" customHeight="1" x14ac:dyDescent="0.25">
      <c r="A33" s="297"/>
      <c r="B33" s="1"/>
      <c r="C33" s="34"/>
      <c r="D33" s="17">
        <f>IF($C$31=3, 5, 0)</f>
        <v>5</v>
      </c>
      <c r="E33" s="251"/>
      <c r="F33" s="18"/>
      <c r="G33" s="519"/>
      <c r="H33" s="520"/>
    </row>
    <row r="34" spans="1:9" ht="30" customHeight="1" x14ac:dyDescent="0.25">
      <c r="A34" s="297"/>
      <c r="B34" s="1"/>
      <c r="C34" s="34"/>
      <c r="D34" s="17">
        <f>IF($C$31=4,7, 0)</f>
        <v>0</v>
      </c>
      <c r="E34" s="251"/>
      <c r="F34" s="18"/>
      <c r="G34" s="519"/>
      <c r="H34" s="520"/>
    </row>
    <row r="35" spans="1:9" ht="30" customHeight="1" thickBot="1" x14ac:dyDescent="0.3">
      <c r="A35" s="297"/>
      <c r="B35" s="1"/>
      <c r="C35" s="34"/>
      <c r="D35" s="17">
        <f>IF($C$31=5, 10, 0)</f>
        <v>0</v>
      </c>
      <c r="E35" s="251"/>
      <c r="F35" s="18"/>
      <c r="G35" s="544"/>
      <c r="H35" s="530"/>
    </row>
    <row r="36" spans="1:9" ht="30" customHeight="1" x14ac:dyDescent="0.25">
      <c r="A36" s="333" t="s">
        <v>178</v>
      </c>
      <c r="B36" s="44"/>
      <c r="C36" s="31">
        <v>4</v>
      </c>
      <c r="D36" s="32">
        <f>IF($C$36=1, 0, 0)</f>
        <v>0</v>
      </c>
      <c r="E36" s="250" t="s">
        <v>136</v>
      </c>
      <c r="F36" s="33">
        <f>D36+D37+D38+D39+D40+D41</f>
        <v>2.5</v>
      </c>
      <c r="G36" s="337" t="s">
        <v>179</v>
      </c>
      <c r="H36" s="523" t="s">
        <v>469</v>
      </c>
      <c r="I36" s="46"/>
    </row>
    <row r="37" spans="1:9" ht="30" customHeight="1" x14ac:dyDescent="0.25">
      <c r="A37" s="334"/>
      <c r="B37" s="1"/>
      <c r="C37" s="34"/>
      <c r="D37" s="17">
        <f>IF($C$36=2, 1, 0)</f>
        <v>0</v>
      </c>
      <c r="E37" s="251"/>
      <c r="F37" s="18"/>
      <c r="G37" s="519"/>
      <c r="H37" s="520"/>
    </row>
    <row r="38" spans="1:9" ht="30" customHeight="1" x14ac:dyDescent="0.25">
      <c r="A38" s="334"/>
      <c r="B38" s="1"/>
      <c r="C38" s="34"/>
      <c r="D38" s="17">
        <f>IF($C$36=3, 2, 0)</f>
        <v>0</v>
      </c>
      <c r="E38" s="251"/>
      <c r="F38" s="18"/>
      <c r="G38" s="519"/>
      <c r="H38" s="520"/>
    </row>
    <row r="39" spans="1:9" ht="30" customHeight="1" x14ac:dyDescent="0.25">
      <c r="A39" s="334"/>
      <c r="B39" s="1"/>
      <c r="C39" s="34"/>
      <c r="D39" s="17">
        <f>IF($C$36=4, 2.5, 0)</f>
        <v>2.5</v>
      </c>
      <c r="E39" s="251"/>
      <c r="F39" s="18"/>
      <c r="G39" s="519"/>
      <c r="H39" s="520"/>
    </row>
    <row r="40" spans="1:9" ht="30" customHeight="1" x14ac:dyDescent="0.25">
      <c r="A40" s="334"/>
      <c r="B40" s="1"/>
      <c r="C40" s="34"/>
      <c r="D40" s="17">
        <f>IF($C$36=5, 3.5, 0)</f>
        <v>0</v>
      </c>
      <c r="E40" s="251"/>
      <c r="F40" s="18"/>
      <c r="G40" s="519"/>
      <c r="H40" s="520"/>
    </row>
    <row r="41" spans="1:9" ht="30" customHeight="1" thickBot="1" x14ac:dyDescent="0.3">
      <c r="A41" s="335"/>
      <c r="B41" s="45"/>
      <c r="C41" s="35"/>
      <c r="D41" s="36">
        <f>IF($C$36=6, 5, 0)</f>
        <v>0</v>
      </c>
      <c r="E41" s="252"/>
      <c r="F41" s="37"/>
      <c r="G41" s="521"/>
      <c r="H41" s="565"/>
    </row>
    <row r="42" spans="1:9" ht="30" customHeight="1" thickBot="1" x14ac:dyDescent="0.3">
      <c r="A42" s="330" t="s">
        <v>395</v>
      </c>
      <c r="B42" s="331"/>
      <c r="C42" s="331"/>
      <c r="D42" s="331"/>
      <c r="E42" s="331"/>
      <c r="F42" s="202">
        <f>F29+F31+F36</f>
        <v>7.5</v>
      </c>
      <c r="G42" s="566"/>
      <c r="H42" s="567"/>
    </row>
    <row r="43" spans="1:9" ht="30" customHeight="1" thickBot="1" x14ac:dyDescent="0.3">
      <c r="A43" s="56"/>
      <c r="B43" s="558"/>
      <c r="C43" s="558"/>
      <c r="D43" s="558"/>
      <c r="E43" s="558"/>
      <c r="F43" s="558"/>
      <c r="G43" s="558"/>
      <c r="H43" s="558"/>
    </row>
    <row r="44" spans="1:9" ht="81.75" customHeight="1" thickBot="1" x14ac:dyDescent="0.3">
      <c r="A44" s="417" t="s">
        <v>180</v>
      </c>
      <c r="B44" s="418"/>
      <c r="C44" s="418"/>
      <c r="D44" s="418"/>
      <c r="E44" s="418"/>
      <c r="F44" s="419"/>
      <c r="G44" s="58" t="s">
        <v>104</v>
      </c>
      <c r="H44" s="564" t="s">
        <v>373</v>
      </c>
    </row>
    <row r="45" spans="1:9" ht="30" customHeight="1" x14ac:dyDescent="0.25">
      <c r="A45" s="333" t="s">
        <v>181</v>
      </c>
      <c r="B45" s="44"/>
      <c r="C45" s="31">
        <v>2</v>
      </c>
      <c r="D45" s="32">
        <f>IF($C$45=1, 0, 0)</f>
        <v>0</v>
      </c>
      <c r="E45" s="250" t="s">
        <v>132</v>
      </c>
      <c r="F45" s="33">
        <f>IF(C45=1, 0, IF(C45=2, D47+D48+D49+D50+D51, IF(OR(C45&lt;&gt;1, C45&lt;&gt;2),0)))</f>
        <v>10</v>
      </c>
      <c r="G45" s="337" t="s">
        <v>470</v>
      </c>
      <c r="H45" s="523" t="s">
        <v>471</v>
      </c>
    </row>
    <row r="46" spans="1:9" ht="30" customHeight="1" x14ac:dyDescent="0.25">
      <c r="A46" s="334"/>
      <c r="B46" s="1"/>
      <c r="C46" s="34"/>
      <c r="D46" s="17"/>
      <c r="E46" s="251"/>
      <c r="F46" s="18"/>
      <c r="G46" s="519"/>
      <c r="H46" s="520"/>
    </row>
    <row r="47" spans="1:9" ht="30" customHeight="1" x14ac:dyDescent="0.25">
      <c r="A47" s="334"/>
      <c r="B47" s="1"/>
      <c r="C47" s="34" t="b">
        <v>1</v>
      </c>
      <c r="D47" s="203" t="str">
        <f>IF(AND($C$45=2, C47=TRUE), "2", "0")</f>
        <v>2</v>
      </c>
      <c r="E47" s="251" t="str">
        <f>IF(AND($C$45&lt;&gt;2, C47=TRUE),"ERROR", "")</f>
        <v/>
      </c>
      <c r="F47" s="18"/>
      <c r="G47" s="519"/>
      <c r="H47" s="520"/>
    </row>
    <row r="48" spans="1:9" ht="30" customHeight="1" x14ac:dyDescent="0.25">
      <c r="A48" s="334"/>
      <c r="B48" s="1"/>
      <c r="C48" s="34" t="b">
        <v>1</v>
      </c>
      <c r="D48" s="203" t="str">
        <f t="shared" ref="D48:D51" si="0">IF(AND($C$45=2, C48=TRUE), "2", "0")</f>
        <v>2</v>
      </c>
      <c r="E48" s="251" t="str">
        <f t="shared" ref="E48:E51" si="1">IF(AND($C$45&lt;&gt;2, C48=TRUE),"ERROR", "")</f>
        <v/>
      </c>
      <c r="F48" s="18"/>
      <c r="G48" s="519"/>
      <c r="H48" s="520"/>
    </row>
    <row r="49" spans="1:8" ht="30" customHeight="1" x14ac:dyDescent="0.25">
      <c r="A49" s="334"/>
      <c r="B49" s="1"/>
      <c r="C49" s="34" t="b">
        <v>1</v>
      </c>
      <c r="D49" s="203" t="str">
        <f t="shared" si="0"/>
        <v>2</v>
      </c>
      <c r="E49" s="251" t="str">
        <f t="shared" si="1"/>
        <v/>
      </c>
      <c r="F49" s="18"/>
      <c r="G49" s="519"/>
      <c r="H49" s="520"/>
    </row>
    <row r="50" spans="1:8" ht="30" customHeight="1" x14ac:dyDescent="0.25">
      <c r="A50" s="334"/>
      <c r="B50" s="1"/>
      <c r="C50" s="34" t="b">
        <v>1</v>
      </c>
      <c r="D50" s="203" t="str">
        <f t="shared" si="0"/>
        <v>2</v>
      </c>
      <c r="E50" s="251" t="str">
        <f t="shared" si="1"/>
        <v/>
      </c>
      <c r="F50" s="18"/>
      <c r="G50" s="519"/>
      <c r="H50" s="520"/>
    </row>
    <row r="51" spans="1:8" ht="30" customHeight="1" thickBot="1" x14ac:dyDescent="0.3">
      <c r="A51" s="334"/>
      <c r="B51" s="1"/>
      <c r="C51" s="34" t="b">
        <v>1</v>
      </c>
      <c r="D51" s="203" t="str">
        <f t="shared" si="0"/>
        <v>2</v>
      </c>
      <c r="E51" s="251" t="str">
        <f t="shared" si="1"/>
        <v/>
      </c>
      <c r="F51" s="18"/>
      <c r="G51" s="544"/>
      <c r="H51" s="530"/>
    </row>
    <row r="52" spans="1:8" ht="41.25" customHeight="1" x14ac:dyDescent="0.25">
      <c r="A52" s="333" t="s">
        <v>396</v>
      </c>
      <c r="B52" s="44"/>
      <c r="C52" s="31">
        <v>4</v>
      </c>
      <c r="D52" s="32">
        <f>IF($C$52=1, 0, 0)</f>
        <v>0</v>
      </c>
      <c r="E52" s="250" t="s">
        <v>135</v>
      </c>
      <c r="F52" s="33">
        <f>D52+D53+D54+D55+D56</f>
        <v>5</v>
      </c>
      <c r="G52" s="337" t="s">
        <v>472</v>
      </c>
      <c r="H52" s="523" t="s">
        <v>473</v>
      </c>
    </row>
    <row r="53" spans="1:8" ht="42.75" customHeight="1" x14ac:dyDescent="0.25">
      <c r="A53" s="334"/>
      <c r="B53" s="1"/>
      <c r="C53" s="34"/>
      <c r="D53" s="17">
        <f>IF($C$52=2, 1, 0)</f>
        <v>0</v>
      </c>
      <c r="E53" s="251"/>
      <c r="F53" s="18"/>
      <c r="G53" s="519"/>
      <c r="H53" s="520"/>
    </row>
    <row r="54" spans="1:8" ht="41.25" customHeight="1" x14ac:dyDescent="0.25">
      <c r="A54" s="334"/>
      <c r="B54" s="1"/>
      <c r="C54" s="34"/>
      <c r="D54" s="17">
        <f>IF($C$52=3, 3, 0)</f>
        <v>0</v>
      </c>
      <c r="E54" s="251"/>
      <c r="F54" s="18"/>
      <c r="G54" s="519"/>
      <c r="H54" s="520"/>
    </row>
    <row r="55" spans="1:8" ht="43.5" customHeight="1" x14ac:dyDescent="0.25">
      <c r="A55" s="334"/>
      <c r="B55" s="1"/>
      <c r="C55" s="34"/>
      <c r="D55" s="17">
        <f>IF($C$52=4, 5, 0)</f>
        <v>5</v>
      </c>
      <c r="E55" s="251"/>
      <c r="F55" s="18"/>
      <c r="G55" s="519"/>
      <c r="H55" s="520"/>
    </row>
    <row r="56" spans="1:8" ht="43.5" customHeight="1" thickBot="1" x14ac:dyDescent="0.3">
      <c r="A56" s="334"/>
      <c r="B56" s="1"/>
      <c r="C56" s="34"/>
      <c r="D56" s="17">
        <f>IF($C$52=5, 7, 0)</f>
        <v>0</v>
      </c>
      <c r="E56" s="251"/>
      <c r="F56" s="18"/>
      <c r="G56" s="544"/>
      <c r="H56" s="530"/>
    </row>
    <row r="57" spans="1:8" ht="35.1" customHeight="1" x14ac:dyDescent="0.25">
      <c r="A57" s="333" t="s">
        <v>182</v>
      </c>
      <c r="B57" s="44"/>
      <c r="C57" s="31">
        <v>2</v>
      </c>
      <c r="D57" s="32">
        <f>IF($C$57=1, 0, 0)</f>
        <v>0</v>
      </c>
      <c r="E57" s="250" t="s">
        <v>136</v>
      </c>
      <c r="F57" s="33">
        <f>D57+D58+D59+D60</f>
        <v>1</v>
      </c>
      <c r="G57" s="337" t="s">
        <v>474</v>
      </c>
      <c r="H57" s="523" t="s">
        <v>475</v>
      </c>
    </row>
    <row r="58" spans="1:8" ht="39.75" customHeight="1" x14ac:dyDescent="0.25">
      <c r="A58" s="334"/>
      <c r="B58" s="1"/>
      <c r="C58" s="34"/>
      <c r="D58" s="17">
        <f>IF($C$57=2, 1, 0)</f>
        <v>1</v>
      </c>
      <c r="E58" s="251"/>
      <c r="F58" s="18"/>
      <c r="G58" s="519"/>
      <c r="H58" s="520"/>
    </row>
    <row r="59" spans="1:8" ht="42" customHeight="1" x14ac:dyDescent="0.25">
      <c r="A59" s="334"/>
      <c r="B59" s="1"/>
      <c r="C59" s="34"/>
      <c r="D59" s="17">
        <f>IF($C$57=3, 2, 0)</f>
        <v>0</v>
      </c>
      <c r="E59" s="251"/>
      <c r="F59" s="18"/>
      <c r="G59" s="519"/>
      <c r="H59" s="520"/>
    </row>
    <row r="60" spans="1:8" ht="45" customHeight="1" thickBot="1" x14ac:dyDescent="0.3">
      <c r="A60" s="335"/>
      <c r="B60" s="45"/>
      <c r="C60" s="35"/>
      <c r="D60" s="36">
        <f>IF($C$57=4, 3, 0)</f>
        <v>0</v>
      </c>
      <c r="E60" s="252"/>
      <c r="F60" s="37"/>
      <c r="G60" s="521"/>
      <c r="H60" s="565"/>
    </row>
    <row r="61" spans="1:8" ht="30" customHeight="1" thickBot="1" x14ac:dyDescent="0.3">
      <c r="A61" s="330" t="s">
        <v>183</v>
      </c>
      <c r="B61" s="331"/>
      <c r="C61" s="331"/>
      <c r="D61" s="331"/>
      <c r="E61" s="331"/>
      <c r="F61" s="202">
        <f>F45+F52+F57</f>
        <v>16</v>
      </c>
      <c r="G61" s="566"/>
      <c r="H61" s="567"/>
    </row>
    <row r="62" spans="1:8" ht="30" customHeight="1" thickBot="1" x14ac:dyDescent="0.3">
      <c r="A62" s="56"/>
      <c r="B62" s="56"/>
      <c r="C62" s="56"/>
      <c r="D62" s="56"/>
      <c r="E62" s="57"/>
      <c r="F62" s="558"/>
      <c r="G62" s="558"/>
      <c r="H62" s="558"/>
    </row>
    <row r="63" spans="1:8" ht="63.75" customHeight="1" thickBot="1" x14ac:dyDescent="0.3">
      <c r="A63" s="417" t="s">
        <v>184</v>
      </c>
      <c r="B63" s="418"/>
      <c r="C63" s="418"/>
      <c r="D63" s="418"/>
      <c r="E63" s="418"/>
      <c r="F63" s="419"/>
      <c r="G63" s="58" t="s">
        <v>104</v>
      </c>
      <c r="H63" s="564" t="s">
        <v>373</v>
      </c>
    </row>
    <row r="64" spans="1:8" ht="30" customHeight="1" x14ac:dyDescent="0.25">
      <c r="A64" s="333" t="s">
        <v>397</v>
      </c>
      <c r="B64" s="44"/>
      <c r="C64" s="31">
        <v>2</v>
      </c>
      <c r="D64" s="32">
        <f>IF($C$64=1, 0, 0)</f>
        <v>0</v>
      </c>
      <c r="E64" s="253" t="s">
        <v>132</v>
      </c>
      <c r="F64" s="33">
        <f>IF(AND(C64=2,D65+D66+D67+D68+D69+D70+D71+D72+D73&gt;=5), 5, D65+D66+D67+D68+D69+D70+D71+D72+D73)</f>
        <v>5</v>
      </c>
      <c r="G64" s="337" t="s">
        <v>476</v>
      </c>
      <c r="H64" s="523"/>
    </row>
    <row r="65" spans="1:8" ht="30" customHeight="1" x14ac:dyDescent="0.25">
      <c r="A65" s="334"/>
      <c r="B65" s="1"/>
      <c r="C65" s="34"/>
      <c r="D65" s="17">
        <f>IF($C$64=2, 0.5, 0)</f>
        <v>0.5</v>
      </c>
      <c r="E65" s="251"/>
      <c r="F65" s="18"/>
      <c r="G65" s="519"/>
      <c r="H65" s="520"/>
    </row>
    <row r="66" spans="1:8" ht="30" customHeight="1" x14ac:dyDescent="0.25">
      <c r="A66" s="334"/>
      <c r="B66" s="1"/>
      <c r="C66" s="34" t="b">
        <v>1</v>
      </c>
      <c r="D66" s="203" t="str">
        <f t="shared" ref="D66:D73" si="2">IF(AND($C$64=2, C66=TRUE), ".75", "0")</f>
        <v>.75</v>
      </c>
      <c r="E66" s="251" t="str">
        <f>IF(AND($C$64&lt;&gt;2, C66=TRUE),"ERROR", "")</f>
        <v/>
      </c>
      <c r="F66" s="18"/>
      <c r="G66" s="519"/>
      <c r="H66" s="520"/>
    </row>
    <row r="67" spans="1:8" ht="30" customHeight="1" x14ac:dyDescent="0.25">
      <c r="A67" s="334"/>
      <c r="B67" s="1"/>
      <c r="C67" s="34" t="b">
        <v>1</v>
      </c>
      <c r="D67" s="203" t="str">
        <f t="shared" si="2"/>
        <v>.75</v>
      </c>
      <c r="E67" s="251" t="str">
        <f>IF(AND($C$64&lt;&gt;2, C67=TRUE),"ERROR", "")</f>
        <v/>
      </c>
      <c r="F67" s="18"/>
      <c r="G67" s="519"/>
      <c r="H67" s="520"/>
    </row>
    <row r="68" spans="1:8" ht="30" customHeight="1" x14ac:dyDescent="0.25">
      <c r="A68" s="334"/>
      <c r="B68" s="1"/>
      <c r="C68" s="34" t="b">
        <v>1</v>
      </c>
      <c r="D68" s="203" t="str">
        <f t="shared" si="2"/>
        <v>.75</v>
      </c>
      <c r="E68" s="251" t="str">
        <f t="shared" ref="E68:E73" si="3">IF(AND($C$64&lt;&gt;2, C68=TRUE),"ERROR", "")</f>
        <v/>
      </c>
      <c r="F68" s="18"/>
      <c r="G68" s="519"/>
      <c r="H68" s="520"/>
    </row>
    <row r="69" spans="1:8" ht="30" customHeight="1" x14ac:dyDescent="0.25">
      <c r="A69" s="334"/>
      <c r="B69" s="1"/>
      <c r="C69" s="34" t="b">
        <v>1</v>
      </c>
      <c r="D69" s="203" t="str">
        <f t="shared" si="2"/>
        <v>.75</v>
      </c>
      <c r="E69" s="251" t="str">
        <f t="shared" si="3"/>
        <v/>
      </c>
      <c r="F69" s="18"/>
      <c r="G69" s="519"/>
      <c r="H69" s="520"/>
    </row>
    <row r="70" spans="1:8" ht="30" customHeight="1" x14ac:dyDescent="0.25">
      <c r="A70" s="334"/>
      <c r="B70" s="1"/>
      <c r="C70" s="34" t="b">
        <v>1</v>
      </c>
      <c r="D70" s="203" t="str">
        <f t="shared" si="2"/>
        <v>.75</v>
      </c>
      <c r="E70" s="251" t="str">
        <f t="shared" si="3"/>
        <v/>
      </c>
      <c r="F70" s="18"/>
      <c r="G70" s="519"/>
      <c r="H70" s="520"/>
    </row>
    <row r="71" spans="1:8" ht="30" customHeight="1" x14ac:dyDescent="0.25">
      <c r="A71" s="334"/>
      <c r="B71" s="1"/>
      <c r="C71" s="34" t="b">
        <v>0</v>
      </c>
      <c r="D71" s="203" t="str">
        <f t="shared" si="2"/>
        <v>0</v>
      </c>
      <c r="E71" s="251" t="str">
        <f t="shared" si="3"/>
        <v/>
      </c>
      <c r="F71" s="18"/>
      <c r="G71" s="519"/>
      <c r="H71" s="520"/>
    </row>
    <row r="72" spans="1:8" ht="30" customHeight="1" x14ac:dyDescent="0.25">
      <c r="A72" s="334"/>
      <c r="B72" s="1"/>
      <c r="C72" s="34" t="b">
        <v>0</v>
      </c>
      <c r="D72" s="203" t="str">
        <f t="shared" si="2"/>
        <v>0</v>
      </c>
      <c r="E72" s="251" t="str">
        <f t="shared" si="3"/>
        <v/>
      </c>
      <c r="F72" s="18"/>
      <c r="G72" s="519"/>
      <c r="H72" s="520"/>
    </row>
    <row r="73" spans="1:8" ht="30" customHeight="1" thickBot="1" x14ac:dyDescent="0.3">
      <c r="A73" s="334"/>
      <c r="B73" s="1"/>
      <c r="C73" s="34" t="b">
        <v>1</v>
      </c>
      <c r="D73" s="203" t="str">
        <f t="shared" si="2"/>
        <v>.75</v>
      </c>
      <c r="E73" s="251" t="str">
        <f t="shared" si="3"/>
        <v/>
      </c>
      <c r="F73" s="18"/>
      <c r="G73" s="544"/>
      <c r="H73" s="530"/>
    </row>
    <row r="74" spans="1:8" ht="30" customHeight="1" x14ac:dyDescent="0.25">
      <c r="A74" s="333" t="s">
        <v>185</v>
      </c>
      <c r="B74" s="44" t="s">
        <v>186</v>
      </c>
      <c r="C74" s="31"/>
      <c r="D74" s="32"/>
      <c r="E74" s="253" t="s">
        <v>135</v>
      </c>
      <c r="F74" s="198">
        <f>D75+D76+D77+D78+D79+D80+D81+D82</f>
        <v>3</v>
      </c>
      <c r="G74" s="337" t="s">
        <v>477</v>
      </c>
      <c r="H74" s="523" t="s">
        <v>478</v>
      </c>
    </row>
    <row r="75" spans="1:8" ht="39" customHeight="1" x14ac:dyDescent="0.25">
      <c r="A75" s="334"/>
      <c r="B75" s="1"/>
      <c r="C75" s="34" t="b">
        <v>0</v>
      </c>
      <c r="D75" s="203" t="str">
        <f>IF(C75=TRUE, ".5", "0")</f>
        <v>0</v>
      </c>
      <c r="E75" s="251"/>
      <c r="F75" s="18"/>
      <c r="G75" s="519"/>
      <c r="H75" s="520"/>
    </row>
    <row r="76" spans="1:8" ht="30" customHeight="1" x14ac:dyDescent="0.25">
      <c r="A76" s="334"/>
      <c r="B76" s="1"/>
      <c r="C76" s="34" t="b">
        <v>0</v>
      </c>
      <c r="D76" s="203" t="str">
        <f t="shared" ref="D76:D82" si="4">IF(C76=TRUE, ".5", "0")</f>
        <v>0</v>
      </c>
      <c r="E76" s="251"/>
      <c r="F76" s="18"/>
      <c r="G76" s="519"/>
      <c r="H76" s="520"/>
    </row>
    <row r="77" spans="1:8" ht="39" customHeight="1" x14ac:dyDescent="0.25">
      <c r="A77" s="334"/>
      <c r="B77" s="1"/>
      <c r="C77" s="34" t="b">
        <v>1</v>
      </c>
      <c r="D77" s="203" t="str">
        <f t="shared" si="4"/>
        <v>.5</v>
      </c>
      <c r="E77" s="251"/>
      <c r="F77" s="18"/>
      <c r="G77" s="519"/>
      <c r="H77" s="520"/>
    </row>
    <row r="78" spans="1:8" ht="30" customHeight="1" x14ac:dyDescent="0.25">
      <c r="A78" s="334"/>
      <c r="B78" s="1"/>
      <c r="C78" s="34" t="b">
        <v>1</v>
      </c>
      <c r="D78" s="203" t="str">
        <f t="shared" si="4"/>
        <v>.5</v>
      </c>
      <c r="E78" s="251"/>
      <c r="F78" s="18"/>
      <c r="G78" s="519"/>
      <c r="H78" s="520"/>
    </row>
    <row r="79" spans="1:8" ht="41.25" customHeight="1" x14ac:dyDescent="0.25">
      <c r="A79" s="334"/>
      <c r="B79" s="1"/>
      <c r="C79" s="34" t="b">
        <v>1</v>
      </c>
      <c r="D79" s="203" t="str">
        <f t="shared" si="4"/>
        <v>.5</v>
      </c>
      <c r="E79" s="251"/>
      <c r="F79" s="18"/>
      <c r="G79" s="519"/>
      <c r="H79" s="520"/>
    </row>
    <row r="80" spans="1:8" ht="46.5" customHeight="1" x14ac:dyDescent="0.25">
      <c r="A80" s="334"/>
      <c r="B80" s="1"/>
      <c r="C80" s="34" t="b">
        <v>1</v>
      </c>
      <c r="D80" s="203" t="str">
        <f t="shared" si="4"/>
        <v>.5</v>
      </c>
      <c r="E80" s="251"/>
      <c r="F80" s="18"/>
      <c r="G80" s="519"/>
      <c r="H80" s="520"/>
    </row>
    <row r="81" spans="1:9" ht="38.25" customHeight="1" x14ac:dyDescent="0.25">
      <c r="A81" s="334"/>
      <c r="B81" s="1"/>
      <c r="C81" s="34" t="b">
        <v>1</v>
      </c>
      <c r="D81" s="203" t="str">
        <f t="shared" si="4"/>
        <v>.5</v>
      </c>
      <c r="E81" s="251"/>
      <c r="F81" s="18"/>
      <c r="G81" s="519"/>
      <c r="H81" s="520"/>
    </row>
    <row r="82" spans="1:9" ht="37.5" customHeight="1" thickBot="1" x14ac:dyDescent="0.3">
      <c r="A82" s="334"/>
      <c r="B82" s="1"/>
      <c r="C82" s="34" t="b">
        <v>1</v>
      </c>
      <c r="D82" s="203" t="str">
        <f t="shared" si="4"/>
        <v>.5</v>
      </c>
      <c r="E82" s="251"/>
      <c r="F82" s="18"/>
      <c r="G82" s="544"/>
      <c r="H82" s="530"/>
    </row>
    <row r="83" spans="1:9" ht="40.5" customHeight="1" x14ac:dyDescent="0.25">
      <c r="A83" s="333" t="s">
        <v>187</v>
      </c>
      <c r="B83" s="44"/>
      <c r="C83" s="31">
        <v>2</v>
      </c>
      <c r="D83" s="32">
        <f>IF($C$83=1, 0, 0)</f>
        <v>0</v>
      </c>
      <c r="E83" s="253" t="s">
        <v>136</v>
      </c>
      <c r="F83" s="33">
        <f>IF(C83=1,0,(IF(C83=2,3,0)))</f>
        <v>3</v>
      </c>
      <c r="G83" s="337" t="s">
        <v>479</v>
      </c>
      <c r="H83" s="523"/>
    </row>
    <row r="84" spans="1:9" ht="40.5" customHeight="1" thickBot="1" x14ac:dyDescent="0.3">
      <c r="A84" s="334"/>
      <c r="B84" s="1"/>
      <c r="C84" s="34"/>
      <c r="D84" s="17">
        <f>IF($C$83=2, 3, 0)</f>
        <v>3</v>
      </c>
      <c r="E84" s="251"/>
      <c r="F84" s="18"/>
      <c r="G84" s="544"/>
      <c r="H84" s="530"/>
    </row>
    <row r="85" spans="1:9" ht="30" customHeight="1" x14ac:dyDescent="0.25">
      <c r="A85" s="333" t="s">
        <v>398</v>
      </c>
      <c r="B85" s="44" t="s">
        <v>399</v>
      </c>
      <c r="C85" s="31"/>
      <c r="D85" s="32"/>
      <c r="E85" s="253" t="s">
        <v>137</v>
      </c>
      <c r="F85" s="33">
        <f>D88+D89</f>
        <v>4</v>
      </c>
      <c r="G85" s="414" t="s">
        <v>188</v>
      </c>
      <c r="H85" s="523"/>
      <c r="I85" s="46"/>
    </row>
    <row r="86" spans="1:9" ht="30" customHeight="1" x14ac:dyDescent="0.25">
      <c r="A86" s="334"/>
      <c r="B86" s="1"/>
      <c r="C86" s="34" t="b">
        <v>0</v>
      </c>
      <c r="D86" s="203" t="str">
        <f>IF(C86=TRUE, "0", "0")</f>
        <v>0</v>
      </c>
      <c r="E86" s="251"/>
      <c r="F86" s="18"/>
      <c r="G86" s="517"/>
      <c r="H86" s="518"/>
      <c r="I86" s="46"/>
    </row>
    <row r="87" spans="1:9" ht="30" customHeight="1" x14ac:dyDescent="0.25">
      <c r="A87" s="334"/>
      <c r="B87" s="1"/>
      <c r="C87" s="34" t="b">
        <v>0</v>
      </c>
      <c r="D87" s="203" t="str">
        <f>IF(C87=TRUE, "0", "0")</f>
        <v>0</v>
      </c>
      <c r="E87" s="251"/>
      <c r="F87" s="18"/>
      <c r="G87" s="517"/>
      <c r="H87" s="518"/>
      <c r="I87" s="46"/>
    </row>
    <row r="88" spans="1:9" ht="36.75" customHeight="1" x14ac:dyDescent="0.25">
      <c r="A88" s="334"/>
      <c r="B88" s="1"/>
      <c r="C88" s="34" t="b">
        <v>1</v>
      </c>
      <c r="D88" s="203" t="str">
        <f>IF(C88=TRUE, "2", "0")</f>
        <v>2</v>
      </c>
      <c r="E88" s="251"/>
      <c r="F88" s="18"/>
      <c r="G88" s="519"/>
      <c r="H88" s="520"/>
    </row>
    <row r="89" spans="1:9" ht="38.25" customHeight="1" thickBot="1" x14ac:dyDescent="0.3">
      <c r="A89" s="334"/>
      <c r="B89" s="1"/>
      <c r="C89" s="34" t="b">
        <v>1</v>
      </c>
      <c r="D89" s="203" t="str">
        <f>IF(C89=TRUE, "2", "0")</f>
        <v>2</v>
      </c>
      <c r="E89" s="251"/>
      <c r="F89" s="18"/>
      <c r="G89" s="544"/>
      <c r="H89" s="530"/>
    </row>
    <row r="90" spans="1:9" ht="42" customHeight="1" x14ac:dyDescent="0.25">
      <c r="A90" s="296" t="s">
        <v>189</v>
      </c>
      <c r="B90" s="44"/>
      <c r="C90" s="31">
        <v>2</v>
      </c>
      <c r="D90" s="32">
        <f>IF($C$90=1, 0, 0)</f>
        <v>0</v>
      </c>
      <c r="E90" s="253"/>
      <c r="F90" s="33">
        <f>D90+D91</f>
        <v>4</v>
      </c>
      <c r="G90" s="414" t="s">
        <v>190</v>
      </c>
      <c r="H90" s="523"/>
    </row>
    <row r="91" spans="1:9" ht="30" customHeight="1" x14ac:dyDescent="0.25">
      <c r="A91" s="412"/>
      <c r="B91" s="1"/>
      <c r="C91" s="34"/>
      <c r="D91" s="17">
        <f>IF($C$90=2,4, 0)</f>
        <v>4</v>
      </c>
      <c r="E91" s="251"/>
      <c r="F91" s="18"/>
      <c r="G91" s="519"/>
      <c r="H91" s="520"/>
    </row>
    <row r="92" spans="1:9" ht="32.450000000000003" customHeight="1" thickBot="1" x14ac:dyDescent="0.3">
      <c r="A92" s="413"/>
      <c r="B92" s="45"/>
      <c r="C92" s="35"/>
      <c r="D92" s="36"/>
      <c r="E92" s="252"/>
      <c r="F92" s="37"/>
      <c r="G92" s="521"/>
      <c r="H92" s="565"/>
    </row>
    <row r="93" spans="1:9" ht="30" customHeight="1" thickBot="1" x14ac:dyDescent="0.3">
      <c r="A93" s="415" t="s">
        <v>191</v>
      </c>
      <c r="B93" s="416"/>
      <c r="C93" s="416"/>
      <c r="D93" s="416"/>
      <c r="E93" s="416"/>
      <c r="F93" s="204">
        <f>F64+F74+F83+F85+F90</f>
        <v>19</v>
      </c>
      <c r="G93" s="61"/>
      <c r="H93" s="61"/>
    </row>
    <row r="94" spans="1:9" ht="30" customHeight="1" x14ac:dyDescent="0.25"/>
    <row r="95" spans="1:9" ht="30" customHeight="1" x14ac:dyDescent="0.25">
      <c r="A95" s="13" t="s">
        <v>192</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A44:F44"/>
    <mergeCell ref="A29:A30"/>
    <mergeCell ref="G29:G30"/>
    <mergeCell ref="H29:H30"/>
    <mergeCell ref="A31:A35"/>
    <mergeCell ref="G31:G35"/>
    <mergeCell ref="H31:H35"/>
    <mergeCell ref="A36:A41"/>
    <mergeCell ref="G36:G41"/>
    <mergeCell ref="H36:H41"/>
    <mergeCell ref="A42:E42"/>
    <mergeCell ref="A63:F63"/>
    <mergeCell ref="A45:A51"/>
    <mergeCell ref="G45:G51"/>
    <mergeCell ref="H45:H51"/>
    <mergeCell ref="A52:A56"/>
    <mergeCell ref="G52:G56"/>
    <mergeCell ref="H52:H56"/>
    <mergeCell ref="A57:A60"/>
    <mergeCell ref="G57:G60"/>
    <mergeCell ref="H57:H60"/>
    <mergeCell ref="A61:E61"/>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3" priority="2">
      <formula>AND($C$45&lt;&gt;2, C47=TRUE)</formula>
    </cfRule>
  </conditionalFormatting>
  <conditionalFormatting sqref="B66:B73">
    <cfRule type="expression" dxfId="12"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4817"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4818"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4819"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4820"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4821"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4822"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4823"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4824"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4825"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4826"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4827"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4828"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4829"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4830"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4831"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4832"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4833"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4834"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4835"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4836"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4837"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4838"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4839"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4840"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4841"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4842"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4843"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4844"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4845"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4846"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4847"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4848"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4849"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4850"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4851"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4852"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4853"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4854"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4855"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4856"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4857"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4858"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4859"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4860"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4861"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4862"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4863"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4864"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4865"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4866"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4867"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4868"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4869"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4870"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4871"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4872"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4873"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4874"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4875"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4876"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4877"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4878"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4879"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4880"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4881"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4882"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4883"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4884"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4885"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4886"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4887"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4888"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4889"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4890"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4891" r:id="rId81" name="Option Button 75">
              <controlPr defaultSize="0" autoFill="0" autoLine="0" autoPict="0">
                <anchor moveWithCells="1">
                  <from>
                    <xdr:col>1</xdr:col>
                    <xdr:colOff>161925</xdr:colOff>
                    <xdr:row>82</xdr:row>
                    <xdr:rowOff>133350</xdr:rowOff>
                  </from>
                  <to>
                    <xdr:col>1</xdr:col>
                    <xdr:colOff>2066925</xdr:colOff>
                    <xdr:row>83</xdr:row>
                    <xdr:rowOff>9525</xdr:rowOff>
                  </to>
                </anchor>
              </controlPr>
            </control>
          </mc:Choice>
        </mc:AlternateContent>
        <mc:AlternateContent xmlns:mc="http://schemas.openxmlformats.org/markup-compatibility/2006">
          <mc:Choice Requires="x14">
            <control shapeId="34892"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4893"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34894"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4895"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4896"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4897"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4898"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4899"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4900"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4901"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4902"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4903"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4904"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A23" sqref="A23:A27"/>
    </sheetView>
  </sheetViews>
  <sheetFormatPr defaultRowHeight="15" x14ac:dyDescent="0.25"/>
  <cols>
    <col min="1" max="1" width="39.140625" style="29" customWidth="1"/>
    <col min="2" max="2" width="50" style="29" customWidth="1"/>
    <col min="3" max="4" width="9.140625" style="29" hidden="1" customWidth="1"/>
    <col min="5" max="5" width="10.28515625" style="29" customWidth="1"/>
    <col min="6" max="6" width="9.140625" style="29"/>
    <col min="7" max="7" width="19.28515625" style="41" customWidth="1"/>
    <col min="8" max="8" width="17.28515625" style="29" customWidth="1"/>
    <col min="9" max="16384" width="9.140625" style="29"/>
  </cols>
  <sheetData>
    <row r="1" spans="1:10" ht="30" customHeight="1" thickBot="1" x14ac:dyDescent="0.4">
      <c r="A1" s="443" t="s">
        <v>400</v>
      </c>
      <c r="B1" s="444"/>
      <c r="C1" s="444"/>
      <c r="D1" s="444"/>
      <c r="E1" s="444"/>
      <c r="F1" s="444"/>
      <c r="G1" s="444"/>
      <c r="H1" s="445"/>
    </row>
    <row r="2" spans="1:10" ht="51" customHeight="1" thickBot="1" x14ac:dyDescent="0.3">
      <c r="A2" s="296" t="s">
        <v>193</v>
      </c>
      <c r="B2" s="446"/>
      <c r="C2" s="446"/>
      <c r="D2" s="446"/>
      <c r="E2" s="446"/>
      <c r="F2" s="446"/>
      <c r="G2" s="446"/>
      <c r="H2" s="447"/>
    </row>
    <row r="3" spans="1:10" ht="60" customHeight="1" thickBot="1" x14ac:dyDescent="0.3">
      <c r="A3" s="296" t="s">
        <v>401</v>
      </c>
      <c r="B3" s="446"/>
      <c r="C3" s="446"/>
      <c r="D3" s="446"/>
      <c r="E3" s="446"/>
      <c r="F3" s="448"/>
      <c r="G3" s="205" t="s">
        <v>104</v>
      </c>
      <c r="H3" s="183" t="s">
        <v>373</v>
      </c>
    </row>
    <row r="4" spans="1:10" ht="43.5" customHeight="1" x14ac:dyDescent="0.25">
      <c r="A4" s="296" t="s">
        <v>423</v>
      </c>
      <c r="B4" s="31"/>
      <c r="C4" s="31">
        <v>2</v>
      </c>
      <c r="D4" s="206" t="str">
        <f>IF($C$4=1, "8", "0")</f>
        <v>0</v>
      </c>
      <c r="E4" s="240" t="s">
        <v>132</v>
      </c>
      <c r="F4" s="207">
        <f>D4+D5+D6+D7+D8+D9</f>
        <v>7</v>
      </c>
      <c r="G4" s="302" t="s">
        <v>194</v>
      </c>
      <c r="H4" s="434"/>
    </row>
    <row r="5" spans="1:10" ht="43.5" customHeight="1" x14ac:dyDescent="0.25">
      <c r="A5" s="297"/>
      <c r="B5" s="34"/>
      <c r="C5" s="34"/>
      <c r="D5" s="208" t="str">
        <f>IF($C$4=2, "7", "0")</f>
        <v>7</v>
      </c>
      <c r="E5" s="243"/>
      <c r="F5" s="18"/>
      <c r="G5" s="303"/>
      <c r="H5" s="435"/>
    </row>
    <row r="6" spans="1:10" ht="43.5" customHeight="1" x14ac:dyDescent="0.25">
      <c r="A6" s="297"/>
      <c r="B6" s="34"/>
      <c r="C6" s="34"/>
      <c r="D6" s="208" t="str">
        <f>IF($C$4=3, "6", "0")</f>
        <v>0</v>
      </c>
      <c r="E6" s="243"/>
      <c r="F6" s="209"/>
      <c r="G6" s="303"/>
      <c r="H6" s="435"/>
    </row>
    <row r="7" spans="1:10" ht="43.5" customHeight="1" x14ac:dyDescent="0.25">
      <c r="A7" s="297"/>
      <c r="B7" s="34"/>
      <c r="C7" s="34"/>
      <c r="D7" s="208" t="str">
        <f>IF($C$4=4, "2", "0")</f>
        <v>0</v>
      </c>
      <c r="E7" s="243"/>
      <c r="F7" s="18"/>
      <c r="G7" s="303"/>
      <c r="H7" s="435"/>
    </row>
    <row r="8" spans="1:10" ht="43.5" customHeight="1" x14ac:dyDescent="0.25">
      <c r="A8" s="297"/>
      <c r="B8" s="34"/>
      <c r="C8" s="34"/>
      <c r="D8" s="208" t="str">
        <f>IF($C$4=5, "1", "0")</f>
        <v>0</v>
      </c>
      <c r="E8" s="243"/>
      <c r="F8" s="18"/>
      <c r="G8" s="303"/>
      <c r="H8" s="435"/>
    </row>
    <row r="9" spans="1:10" ht="43.5" customHeight="1" thickBot="1" x14ac:dyDescent="0.3">
      <c r="A9" s="297"/>
      <c r="B9" s="47"/>
      <c r="C9" s="34"/>
      <c r="D9" s="208" t="str">
        <f>IF($C$4=6, "0", "0")</f>
        <v>0</v>
      </c>
      <c r="E9" s="243"/>
      <c r="F9" s="18"/>
      <c r="G9" s="304"/>
      <c r="H9" s="439"/>
    </row>
    <row r="10" spans="1:10" ht="44.25" customHeight="1" x14ac:dyDescent="0.25">
      <c r="A10" s="296" t="s">
        <v>195</v>
      </c>
      <c r="B10" s="31"/>
      <c r="C10" s="31">
        <v>2</v>
      </c>
      <c r="D10" s="32" t="str">
        <f>IF(C10=1, "0", "0")</f>
        <v>0</v>
      </c>
      <c r="E10" s="240" t="s">
        <v>135</v>
      </c>
      <c r="F10" s="207">
        <f>IF(C10=2, D12+D13+D14, 0)</f>
        <v>6</v>
      </c>
      <c r="G10" s="302" t="s">
        <v>196</v>
      </c>
      <c r="H10" s="434"/>
    </row>
    <row r="11" spans="1:10" ht="38.25" customHeight="1" x14ac:dyDescent="0.25">
      <c r="A11" s="297"/>
      <c r="B11" s="34"/>
      <c r="C11" s="34"/>
      <c r="D11" s="208" t="str">
        <f>IF(C10=2, "0", "0")</f>
        <v>0</v>
      </c>
      <c r="E11" s="243"/>
      <c r="F11" s="18"/>
      <c r="G11" s="303"/>
      <c r="H11" s="435"/>
    </row>
    <row r="12" spans="1:10" ht="28.5" customHeight="1" x14ac:dyDescent="0.25">
      <c r="A12" s="297"/>
      <c r="B12" s="34"/>
      <c r="C12" s="34" t="b">
        <v>1</v>
      </c>
      <c r="D12" s="208" t="str">
        <f>IF(C12=TRUE, "2", "0")</f>
        <v>2</v>
      </c>
      <c r="E12" s="243" t="str">
        <f>IF(AND($C$10&lt;&gt;2, C12=TRUE),"ERROR", "")</f>
        <v/>
      </c>
      <c r="F12" s="18"/>
      <c r="G12" s="303"/>
      <c r="H12" s="435"/>
      <c r="J12" s="210"/>
    </row>
    <row r="13" spans="1:10" ht="26.25" customHeight="1" x14ac:dyDescent="0.25">
      <c r="A13" s="297"/>
      <c r="B13" s="34"/>
      <c r="C13" s="34" t="b">
        <v>1</v>
      </c>
      <c r="D13" s="208" t="str">
        <f>IF(C13=TRUE, "2", "0")</f>
        <v>2</v>
      </c>
      <c r="E13" s="243" t="str">
        <f t="shared" ref="E13:E14" si="0">IF(AND($C$10&lt;&gt;2, C13=TRUE),"ERROR", "")</f>
        <v/>
      </c>
      <c r="F13" s="18"/>
      <c r="G13" s="303"/>
      <c r="H13" s="435"/>
    </row>
    <row r="14" spans="1:10" ht="27" customHeight="1" thickBot="1" x14ac:dyDescent="0.3">
      <c r="A14" s="297"/>
      <c r="B14" s="34"/>
      <c r="C14" s="34" t="b">
        <v>1</v>
      </c>
      <c r="D14" s="208" t="str">
        <f>IF(C14=TRUE, "2", "0")</f>
        <v>2</v>
      </c>
      <c r="E14" s="243" t="str">
        <f t="shared" si="0"/>
        <v/>
      </c>
      <c r="F14" s="18"/>
      <c r="G14" s="303"/>
      <c r="H14" s="439"/>
    </row>
    <row r="15" spans="1:10" ht="45" customHeight="1" x14ac:dyDescent="0.25">
      <c r="A15" s="296" t="s">
        <v>197</v>
      </c>
      <c r="B15" s="31"/>
      <c r="C15" s="31">
        <v>2</v>
      </c>
      <c r="D15" s="32" t="str">
        <f>IF(C15=1, "0", "0")</f>
        <v>0</v>
      </c>
      <c r="E15" s="240" t="s">
        <v>136</v>
      </c>
      <c r="F15" s="207">
        <f>IF(C15=2, D17+D18+D19, 0)</f>
        <v>6</v>
      </c>
      <c r="G15" s="302" t="s">
        <v>198</v>
      </c>
      <c r="H15" s="434"/>
      <c r="I15" s="211"/>
    </row>
    <row r="16" spans="1:10" ht="38.25" customHeight="1" x14ac:dyDescent="0.25">
      <c r="A16" s="297"/>
      <c r="B16" s="34"/>
      <c r="C16" s="34"/>
      <c r="D16" s="17" t="str">
        <f>IF(C15=2, "0", "0")</f>
        <v>0</v>
      </c>
      <c r="E16" s="243"/>
      <c r="F16" s="18"/>
      <c r="G16" s="303"/>
      <c r="H16" s="435"/>
    </row>
    <row r="17" spans="1:8" ht="24.75" customHeight="1" x14ac:dyDescent="0.25">
      <c r="A17" s="297"/>
      <c r="B17" s="34"/>
      <c r="C17" s="34" t="b">
        <v>1</v>
      </c>
      <c r="D17" s="208" t="str">
        <f>IF(C17=TRUE, "2", "0")</f>
        <v>2</v>
      </c>
      <c r="E17" s="243" t="str">
        <f>IF(AND($C$15&lt;&gt;2, C17=TRUE),"ERROR", "")</f>
        <v/>
      </c>
      <c r="F17" s="18"/>
      <c r="G17" s="303"/>
      <c r="H17" s="435"/>
    </row>
    <row r="18" spans="1:8" ht="26.25" customHeight="1" x14ac:dyDescent="0.25">
      <c r="A18" s="297"/>
      <c r="B18" s="34"/>
      <c r="C18" s="34" t="b">
        <v>1</v>
      </c>
      <c r="D18" s="208" t="str">
        <f>IF(C18=TRUE, "2", "0")</f>
        <v>2</v>
      </c>
      <c r="E18" s="243" t="str">
        <f t="shared" ref="E18:E19" si="1">IF(AND($C$15&lt;&gt;2, C18=TRUE),"ERROR", "")</f>
        <v/>
      </c>
      <c r="F18" s="18"/>
      <c r="G18" s="303"/>
      <c r="H18" s="435"/>
    </row>
    <row r="19" spans="1:8" ht="30" customHeight="1" thickBot="1" x14ac:dyDescent="0.3">
      <c r="A19" s="308"/>
      <c r="B19" s="35"/>
      <c r="C19" s="35" t="b">
        <v>1</v>
      </c>
      <c r="D19" s="212" t="str">
        <f>IF(C19=TRUE, "2", "0")</f>
        <v>2</v>
      </c>
      <c r="E19" s="244" t="str">
        <f t="shared" si="1"/>
        <v/>
      </c>
      <c r="F19" s="37"/>
      <c r="G19" s="304"/>
      <c r="H19" s="442"/>
    </row>
    <row r="20" spans="1:8" ht="15.75" thickBot="1" x14ac:dyDescent="0.3">
      <c r="A20" s="274" t="s">
        <v>402</v>
      </c>
      <c r="B20" s="275"/>
      <c r="C20" s="275"/>
      <c r="D20" s="275"/>
      <c r="E20" s="275"/>
      <c r="F20" s="202">
        <f>F4+F10+F15</f>
        <v>19</v>
      </c>
      <c r="G20" s="64"/>
      <c r="H20" s="55"/>
    </row>
    <row r="21" spans="1:8" ht="28.15" customHeight="1" thickBot="1" x14ac:dyDescent="0.3">
      <c r="A21" s="213"/>
      <c r="B21" s="568"/>
      <c r="C21" s="568"/>
      <c r="D21" s="568"/>
      <c r="E21" s="568"/>
      <c r="F21" s="568"/>
      <c r="G21" s="568"/>
      <c r="H21" s="568"/>
    </row>
    <row r="22" spans="1:8" ht="81" customHeight="1" thickBot="1" x14ac:dyDescent="0.3">
      <c r="A22" s="440" t="s">
        <v>199</v>
      </c>
      <c r="B22" s="310"/>
      <c r="C22" s="310"/>
      <c r="D22" s="310"/>
      <c r="E22" s="310"/>
      <c r="F22" s="441"/>
      <c r="G22" s="181" t="s">
        <v>104</v>
      </c>
      <c r="H22" s="183" t="s">
        <v>373</v>
      </c>
    </row>
    <row r="23" spans="1:8" ht="28.5" customHeight="1" x14ac:dyDescent="0.25">
      <c r="A23" s="451" t="s">
        <v>200</v>
      </c>
      <c r="B23" s="69"/>
      <c r="C23" s="31">
        <v>2</v>
      </c>
      <c r="D23" s="32" t="str">
        <f>IF(C23=1, "0", "0")</f>
        <v>0</v>
      </c>
      <c r="E23" s="254" t="s">
        <v>132</v>
      </c>
      <c r="F23" s="207">
        <f>D23+D24+D25+D26+D27</f>
        <v>0</v>
      </c>
      <c r="G23" s="302" t="s">
        <v>201</v>
      </c>
      <c r="H23" s="569" t="s">
        <v>480</v>
      </c>
    </row>
    <row r="24" spans="1:8" ht="28.5" customHeight="1" x14ac:dyDescent="0.25">
      <c r="A24" s="452"/>
      <c r="B24" s="34"/>
      <c r="C24" s="34"/>
      <c r="D24" s="17" t="str">
        <f>IF($C$23=2, "0", "0")</f>
        <v>0</v>
      </c>
      <c r="E24" s="243"/>
      <c r="F24" s="18"/>
      <c r="G24" s="303"/>
      <c r="H24" s="570"/>
    </row>
    <row r="25" spans="1:8" ht="26.25" customHeight="1" x14ac:dyDescent="0.25">
      <c r="A25" s="452"/>
      <c r="B25" s="34"/>
      <c r="C25" s="34"/>
      <c r="D25" s="17" t="str">
        <f>IF($C$23=3, "1", "0")</f>
        <v>0</v>
      </c>
      <c r="E25" s="243" t="str">
        <f>IF(AND($C$23&lt;&gt;3, C25=TRUE),"ERROR", "")</f>
        <v/>
      </c>
      <c r="F25" s="18"/>
      <c r="G25" s="303"/>
      <c r="H25" s="570"/>
    </row>
    <row r="26" spans="1:8" ht="27" customHeight="1" x14ac:dyDescent="0.25">
      <c r="A26" s="452"/>
      <c r="B26" s="34"/>
      <c r="C26" s="34"/>
      <c r="D26" s="17" t="str">
        <f>IF($C$23=4, "3", "0")</f>
        <v>0</v>
      </c>
      <c r="E26" s="243" t="str">
        <f t="shared" ref="E26:E27" si="2">IF(AND($C$23&lt;&gt;3, C26=TRUE),"ERROR", "")</f>
        <v/>
      </c>
      <c r="F26" s="18"/>
      <c r="G26" s="303"/>
      <c r="H26" s="570"/>
    </row>
    <row r="27" spans="1:8" ht="27" customHeight="1" thickBot="1" x14ac:dyDescent="0.3">
      <c r="A27" s="452"/>
      <c r="B27" s="34"/>
      <c r="C27" s="34"/>
      <c r="D27" s="17" t="str">
        <f>IF($C$23=5, "5", "0")</f>
        <v>0</v>
      </c>
      <c r="E27" s="243" t="str">
        <f t="shared" si="2"/>
        <v/>
      </c>
      <c r="F27" s="18"/>
      <c r="G27" s="303"/>
      <c r="H27" s="571"/>
    </row>
    <row r="28" spans="1:8" ht="37.5" customHeight="1" x14ac:dyDescent="0.25">
      <c r="A28" s="296" t="s">
        <v>481</v>
      </c>
      <c r="B28" s="214" t="s">
        <v>202</v>
      </c>
      <c r="C28" s="31"/>
      <c r="D28" s="32"/>
      <c r="E28" s="240"/>
      <c r="F28" s="33"/>
      <c r="G28" s="302" t="s">
        <v>201</v>
      </c>
      <c r="H28" s="434"/>
    </row>
    <row r="29" spans="1:8" ht="32.25" customHeight="1" x14ac:dyDescent="0.25">
      <c r="A29" s="412"/>
      <c r="B29" s="34"/>
      <c r="C29" s="34">
        <v>2</v>
      </c>
      <c r="D29" s="17" t="str">
        <f>IF(C29=1, "0", "0")</f>
        <v>0</v>
      </c>
      <c r="E29" s="255" t="s">
        <v>135</v>
      </c>
      <c r="F29" s="215">
        <f>IF($C$29=2,D30+D31+D32+D33, 0)</f>
        <v>5</v>
      </c>
      <c r="G29" s="303"/>
      <c r="H29" s="435"/>
    </row>
    <row r="30" spans="1:8" ht="30.75" customHeight="1" x14ac:dyDescent="0.25">
      <c r="A30" s="412"/>
      <c r="B30" s="34"/>
      <c r="C30" s="34"/>
      <c r="D30" s="17" t="str">
        <f>IF(C29=2, "2", "0")</f>
        <v>2</v>
      </c>
      <c r="E30" s="243"/>
      <c r="F30" s="18"/>
      <c r="G30" s="303"/>
      <c r="H30" s="435"/>
    </row>
    <row r="31" spans="1:8" ht="31.5" customHeight="1" x14ac:dyDescent="0.25">
      <c r="A31" s="412"/>
      <c r="B31" s="34"/>
      <c r="C31" s="34" t="b">
        <v>1</v>
      </c>
      <c r="D31" s="17" t="str">
        <f>IF(AND($C$29=2, C31=TRUE), "1", "0")</f>
        <v>1</v>
      </c>
      <c r="E31" s="243" t="str">
        <f>IF(AND($C$29&lt;&gt;2, C31=TRUE),"ERROR", "")</f>
        <v/>
      </c>
      <c r="F31" s="18"/>
      <c r="G31" s="303"/>
      <c r="H31" s="435"/>
    </row>
    <row r="32" spans="1:8" ht="37.5" customHeight="1" x14ac:dyDescent="0.25">
      <c r="A32" s="412"/>
      <c r="B32" s="34"/>
      <c r="C32" s="34" t="b">
        <v>1</v>
      </c>
      <c r="D32" s="17" t="str">
        <f t="shared" ref="D32:D33" si="3">IF(AND($C$29=2, C32=TRUE), "1", "0")</f>
        <v>1</v>
      </c>
      <c r="E32" s="243" t="str">
        <f t="shared" ref="E32:E33" si="4">IF(AND($C$29&lt;&gt;2, C32=TRUE),"ERROR", "")</f>
        <v/>
      </c>
      <c r="F32" s="18"/>
      <c r="G32" s="303"/>
      <c r="H32" s="435"/>
    </row>
    <row r="33" spans="1:8" ht="34.5" customHeight="1" thickBot="1" x14ac:dyDescent="0.3">
      <c r="A33" s="412"/>
      <c r="B33" s="34"/>
      <c r="C33" s="34" t="b">
        <v>1</v>
      </c>
      <c r="D33" s="17" t="str">
        <f t="shared" si="3"/>
        <v>1</v>
      </c>
      <c r="E33" s="243" t="str">
        <f t="shared" si="4"/>
        <v/>
      </c>
      <c r="F33" s="18"/>
      <c r="G33" s="304"/>
      <c r="H33" s="439"/>
    </row>
    <row r="34" spans="1:8" ht="30" x14ac:dyDescent="0.25">
      <c r="A34" s="296" t="s">
        <v>203</v>
      </c>
      <c r="B34" s="214" t="s">
        <v>204</v>
      </c>
      <c r="C34" s="31"/>
      <c r="D34" s="32"/>
      <c r="E34" s="240"/>
      <c r="F34" s="33"/>
      <c r="G34" s="302" t="s">
        <v>205</v>
      </c>
      <c r="H34" s="434"/>
    </row>
    <row r="35" spans="1:8" ht="30.75" customHeight="1" x14ac:dyDescent="0.25">
      <c r="A35" s="297"/>
      <c r="B35" s="34"/>
      <c r="C35" s="34">
        <v>3</v>
      </c>
      <c r="D35" s="17" t="str">
        <f>IF(C35=1, "0", "0")</f>
        <v>0</v>
      </c>
      <c r="E35" s="255" t="s">
        <v>136</v>
      </c>
      <c r="F35" s="215">
        <f>IF($C$35=2,1,IF($C$35=3,D37+D38+D39+D40+D41+D42+D43+D44+D45, 0))</f>
        <v>6</v>
      </c>
      <c r="G35" s="303"/>
      <c r="H35" s="435"/>
    </row>
    <row r="36" spans="1:8" ht="49.5" customHeight="1" x14ac:dyDescent="0.25">
      <c r="A36" s="297"/>
      <c r="B36" s="34"/>
      <c r="C36" s="34"/>
      <c r="D36" s="17" t="str">
        <f>IF(C35=2, "1", "0")</f>
        <v>0</v>
      </c>
      <c r="E36" s="243"/>
      <c r="F36" s="18"/>
      <c r="G36" s="303"/>
      <c r="H36" s="435"/>
    </row>
    <row r="37" spans="1:8" ht="41.25" customHeight="1" x14ac:dyDescent="0.25">
      <c r="A37" s="297"/>
      <c r="B37" s="34"/>
      <c r="C37" s="34"/>
      <c r="D37" s="17" t="str">
        <f>IF(C35=3, "2", "0")</f>
        <v>2</v>
      </c>
      <c r="E37" s="243"/>
      <c r="F37" s="18"/>
      <c r="G37" s="303"/>
      <c r="H37" s="435"/>
    </row>
    <row r="38" spans="1:8" ht="35.25" customHeight="1" x14ac:dyDescent="0.25">
      <c r="A38" s="297"/>
      <c r="B38" s="34"/>
      <c r="C38" s="34" t="b">
        <v>1</v>
      </c>
      <c r="D38" s="17" t="str">
        <f>IF(AND($C$35=3, C38=TRUE), ".5", "0")</f>
        <v>.5</v>
      </c>
      <c r="E38" s="243" t="str">
        <f>IF(AND($C$35&lt;&gt;3, C38=TRUE),"ERROR", "")</f>
        <v/>
      </c>
      <c r="F38" s="18"/>
      <c r="G38" s="303"/>
      <c r="H38" s="435"/>
    </row>
    <row r="39" spans="1:8" ht="32.25" customHeight="1" x14ac:dyDescent="0.25">
      <c r="A39" s="297"/>
      <c r="B39" s="34"/>
      <c r="C39" s="34" t="b">
        <v>1</v>
      </c>
      <c r="D39" s="17" t="str">
        <f t="shared" ref="D39:D45" si="5">IF(AND($C$35=3, C39=TRUE), ".5", "0")</f>
        <v>.5</v>
      </c>
      <c r="E39" s="243" t="str">
        <f t="shared" ref="E39:E45" si="6">IF(AND($C$35&lt;&gt;3, C39=TRUE),"ERROR", "")</f>
        <v/>
      </c>
      <c r="F39" s="18"/>
      <c r="G39" s="303"/>
      <c r="H39" s="435"/>
    </row>
    <row r="40" spans="1:8" ht="33.75" customHeight="1" x14ac:dyDescent="0.25">
      <c r="A40" s="297"/>
      <c r="B40" s="34"/>
      <c r="C40" s="34" t="b">
        <v>1</v>
      </c>
      <c r="D40" s="17" t="str">
        <f t="shared" si="5"/>
        <v>.5</v>
      </c>
      <c r="E40" s="243" t="str">
        <f t="shared" si="6"/>
        <v/>
      </c>
      <c r="F40" s="18"/>
      <c r="G40" s="303"/>
      <c r="H40" s="435"/>
    </row>
    <row r="41" spans="1:8" ht="32.25" customHeight="1" x14ac:dyDescent="0.25">
      <c r="A41" s="297"/>
      <c r="B41" s="34"/>
      <c r="C41" s="34" t="b">
        <v>1</v>
      </c>
      <c r="D41" s="17" t="str">
        <f t="shared" si="5"/>
        <v>.5</v>
      </c>
      <c r="E41" s="243" t="str">
        <f t="shared" si="6"/>
        <v/>
      </c>
      <c r="F41" s="18"/>
      <c r="G41" s="303"/>
      <c r="H41" s="435"/>
    </row>
    <row r="42" spans="1:8" ht="31.5" customHeight="1" x14ac:dyDescent="0.25">
      <c r="A42" s="297"/>
      <c r="B42" s="34"/>
      <c r="C42" s="34" t="b">
        <v>1</v>
      </c>
      <c r="D42" s="17" t="str">
        <f t="shared" si="5"/>
        <v>.5</v>
      </c>
      <c r="E42" s="243" t="str">
        <f t="shared" si="6"/>
        <v/>
      </c>
      <c r="F42" s="18"/>
      <c r="G42" s="303"/>
      <c r="H42" s="435"/>
    </row>
    <row r="43" spans="1:8" ht="30" customHeight="1" x14ac:dyDescent="0.25">
      <c r="A43" s="297"/>
      <c r="B43" s="34"/>
      <c r="C43" s="34" t="b">
        <v>1</v>
      </c>
      <c r="D43" s="17" t="str">
        <f t="shared" si="5"/>
        <v>.5</v>
      </c>
      <c r="E43" s="243" t="str">
        <f t="shared" si="6"/>
        <v/>
      </c>
      <c r="F43" s="18"/>
      <c r="G43" s="303"/>
      <c r="H43" s="435"/>
    </row>
    <row r="44" spans="1:8" ht="30" customHeight="1" x14ac:dyDescent="0.25">
      <c r="A44" s="297"/>
      <c r="B44" s="34"/>
      <c r="C44" s="34" t="b">
        <v>1</v>
      </c>
      <c r="D44" s="17" t="str">
        <f t="shared" si="5"/>
        <v>.5</v>
      </c>
      <c r="E44" s="243" t="str">
        <f t="shared" si="6"/>
        <v/>
      </c>
      <c r="F44" s="18"/>
      <c r="G44" s="303"/>
      <c r="H44" s="435"/>
    </row>
    <row r="45" spans="1:8" ht="30" customHeight="1" thickBot="1" x14ac:dyDescent="0.3">
      <c r="A45" s="297"/>
      <c r="B45" s="34"/>
      <c r="C45" s="34" t="b">
        <v>1</v>
      </c>
      <c r="D45" s="17" t="str">
        <f t="shared" si="5"/>
        <v>.5</v>
      </c>
      <c r="E45" s="243" t="str">
        <f t="shared" si="6"/>
        <v/>
      </c>
      <c r="F45" s="18"/>
      <c r="G45" s="304"/>
      <c r="H45" s="439"/>
    </row>
    <row r="46" spans="1:8" ht="30" customHeight="1" x14ac:dyDescent="0.25">
      <c r="A46" s="296" t="s">
        <v>206</v>
      </c>
      <c r="B46" s="69"/>
      <c r="C46" s="31"/>
      <c r="D46" s="32"/>
      <c r="E46" s="240"/>
      <c r="F46" s="33"/>
      <c r="G46" s="432" t="s">
        <v>207</v>
      </c>
      <c r="H46" s="434"/>
    </row>
    <row r="47" spans="1:8" ht="48" customHeight="1" x14ac:dyDescent="0.25">
      <c r="A47" s="297"/>
      <c r="B47" s="34"/>
      <c r="C47" s="34">
        <v>3</v>
      </c>
      <c r="D47" s="17" t="str">
        <f>IF(C47=1, "0", "0")</f>
        <v>0</v>
      </c>
      <c r="E47" s="255" t="s">
        <v>137</v>
      </c>
      <c r="F47" s="215">
        <f>D47+D48+D49</f>
        <v>4</v>
      </c>
      <c r="G47" s="303"/>
      <c r="H47" s="435"/>
    </row>
    <row r="48" spans="1:8" ht="52.5" customHeight="1" x14ac:dyDescent="0.25">
      <c r="A48" s="297"/>
      <c r="B48" s="34"/>
      <c r="C48" s="34"/>
      <c r="D48" s="17" t="str">
        <f>IF(C47=2, "3", "0")</f>
        <v>0</v>
      </c>
      <c r="E48" s="243"/>
      <c r="F48" s="18"/>
      <c r="G48" s="303"/>
      <c r="H48" s="435"/>
    </row>
    <row r="49" spans="1:8" ht="61.5" customHeight="1" thickBot="1" x14ac:dyDescent="0.3">
      <c r="A49" s="297"/>
      <c r="B49" s="34"/>
      <c r="C49" s="34"/>
      <c r="D49" s="17" t="str">
        <f>IF(C47=3, "4", "0")</f>
        <v>4</v>
      </c>
      <c r="E49" s="244"/>
      <c r="F49" s="18"/>
      <c r="G49" s="433"/>
      <c r="H49" s="435"/>
    </row>
    <row r="50" spans="1:8" ht="26.25" customHeight="1" thickBot="1" x14ac:dyDescent="0.3">
      <c r="A50" s="436" t="s">
        <v>208</v>
      </c>
      <c r="B50" s="437"/>
      <c r="C50" s="437"/>
      <c r="D50" s="437"/>
      <c r="E50" s="437"/>
      <c r="F50" s="202">
        <f>F23+F29+F35+F47</f>
        <v>15</v>
      </c>
      <c r="G50" s="66"/>
      <c r="H50" s="67"/>
    </row>
    <row r="51" spans="1:8" ht="30" customHeight="1" x14ac:dyDescent="0.25"/>
    <row r="52" spans="1:8" ht="30" customHeight="1" x14ac:dyDescent="0.25">
      <c r="A52" s="438" t="s">
        <v>403</v>
      </c>
      <c r="B52" s="438"/>
      <c r="C52" s="438"/>
      <c r="D52" s="438"/>
      <c r="E52" s="438"/>
      <c r="F52" s="438"/>
      <c r="G52" s="438"/>
      <c r="H52" s="438"/>
    </row>
    <row r="53" spans="1:8" ht="30" customHeight="1" x14ac:dyDescent="0.25"/>
    <row r="223" spans="3:3" x14ac:dyDescent="0.25">
      <c r="C223" s="29" t="b">
        <v>1</v>
      </c>
    </row>
  </sheetData>
  <sheetProtection password="CDBA" sheet="1" scenarios="1" formatCells="0" formatColumns="0" formatRows="0"/>
  <mergeCells count="28">
    <mergeCell ref="A1:H1"/>
    <mergeCell ref="A2:H2"/>
    <mergeCell ref="A3:F3"/>
    <mergeCell ref="A4:A9"/>
    <mergeCell ref="G4:G9"/>
    <mergeCell ref="H4:H9"/>
    <mergeCell ref="A10:A14"/>
    <mergeCell ref="G10:G14"/>
    <mergeCell ref="H10:H14"/>
    <mergeCell ref="A15:A19"/>
    <mergeCell ref="G15:G19"/>
    <mergeCell ref="H15:H19"/>
    <mergeCell ref="A20:E20"/>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1" priority="5">
      <formula>AND($C$10&lt;&gt;2, C12=TRUE)</formula>
    </cfRule>
  </conditionalFormatting>
  <conditionalFormatting sqref="B17:B19">
    <cfRule type="expression" dxfId="10" priority="4">
      <formula>AND($C$15&lt;&gt;2, C17=TRUE)</formula>
    </cfRule>
  </conditionalFormatting>
  <conditionalFormatting sqref="B25:B27">
    <cfRule type="expression" dxfId="9" priority="3">
      <formula>AND($C$23&lt;&gt;3, C25=TRUE)</formula>
    </cfRule>
  </conditionalFormatting>
  <conditionalFormatting sqref="B31:C33">
    <cfRule type="expression" dxfId="8" priority="2">
      <formula>AND($C$29&lt;&gt;2, C31=TRUE)</formula>
    </cfRule>
  </conditionalFormatting>
  <conditionalFormatting sqref="B38:B45">
    <cfRule type="expression" dxfId="7"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5841"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5842"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5843"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5844"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5845"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5846"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5847"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5848"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5849"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5850"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5851"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5852"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5853"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5854"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5855"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5856"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5857"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5858"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5859"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5860"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5861"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5862"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5863"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5864"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5865"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5866"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5867"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5868"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5869"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5870"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5871"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5872"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5873"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5874"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5875"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5876"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5877"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5878"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5879"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5880"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5881"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5882"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5883"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5884"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5885"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5886"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5887"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H22" sqref="H22:H27"/>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29.28515625" customWidth="1"/>
  </cols>
  <sheetData>
    <row r="1" spans="1:8" ht="30" customHeight="1" thickBot="1" x14ac:dyDescent="0.4">
      <c r="A1" s="443" t="s">
        <v>404</v>
      </c>
      <c r="B1" s="444"/>
      <c r="C1" s="444"/>
      <c r="D1" s="444"/>
      <c r="E1" s="444"/>
      <c r="F1" s="444"/>
      <c r="G1" s="444"/>
      <c r="H1" s="445"/>
    </row>
    <row r="2" spans="1:8" ht="40.5" customHeight="1" thickBot="1" x14ac:dyDescent="0.3">
      <c r="A2" s="454" t="s">
        <v>209</v>
      </c>
      <c r="B2" s="455"/>
      <c r="C2" s="455"/>
      <c r="D2" s="455"/>
      <c r="E2" s="455"/>
      <c r="F2" s="455"/>
      <c r="G2" s="455"/>
      <c r="H2" s="456"/>
    </row>
    <row r="3" spans="1:8" ht="60" customHeight="1" thickBot="1" x14ac:dyDescent="0.3">
      <c r="A3" s="296" t="s">
        <v>405</v>
      </c>
      <c r="B3" s="446"/>
      <c r="C3" s="446"/>
      <c r="D3" s="446"/>
      <c r="E3" s="446"/>
      <c r="F3" s="448"/>
      <c r="G3" s="205" t="s">
        <v>104</v>
      </c>
      <c r="H3" s="573" t="s">
        <v>373</v>
      </c>
    </row>
    <row r="4" spans="1:8" ht="30" customHeight="1" x14ac:dyDescent="0.25">
      <c r="A4" s="457" t="s">
        <v>210</v>
      </c>
      <c r="B4" s="163"/>
      <c r="C4" s="157">
        <v>2</v>
      </c>
      <c r="D4" s="32" t="str">
        <f>IF(C4=1, "6", "0")</f>
        <v>0</v>
      </c>
      <c r="E4" s="256" t="s">
        <v>132</v>
      </c>
      <c r="F4" s="207">
        <f>IF(C4=1, 6, IF(C4=2, 6-D5, 0))</f>
        <v>6</v>
      </c>
      <c r="G4" s="302" t="s">
        <v>490</v>
      </c>
      <c r="H4" s="581" t="s">
        <v>493</v>
      </c>
    </row>
    <row r="5" spans="1:8" ht="42" customHeight="1" x14ac:dyDescent="0.25">
      <c r="A5" s="458"/>
      <c r="B5" s="154"/>
      <c r="C5" s="154"/>
      <c r="D5" s="216">
        <f>D6+D7+D8+D9+D10+D11</f>
        <v>0</v>
      </c>
      <c r="E5" s="257"/>
      <c r="F5" s="217"/>
      <c r="G5" s="493"/>
      <c r="H5" s="582"/>
    </row>
    <row r="6" spans="1:8" ht="30" customHeight="1" x14ac:dyDescent="0.25">
      <c r="A6" s="458"/>
      <c r="B6" s="154"/>
      <c r="C6" s="154" t="b">
        <v>0</v>
      </c>
      <c r="D6" s="216" t="str">
        <f t="shared" ref="D6:D11" si="0">IF(AND($C$4=2,C6=TRUE), "1", "0")</f>
        <v>0</v>
      </c>
      <c r="E6" s="257" t="str">
        <f t="shared" ref="E6:E11" si="1">IF(AND($C$4&lt;&gt;2, C6=TRUE),"ERROR","")</f>
        <v/>
      </c>
      <c r="F6" s="217"/>
      <c r="G6" s="493"/>
      <c r="H6" s="582"/>
    </row>
    <row r="7" spans="1:8" ht="30" customHeight="1" x14ac:dyDescent="0.25">
      <c r="A7" s="458"/>
      <c r="B7" s="154"/>
      <c r="C7" s="154" t="b">
        <v>0</v>
      </c>
      <c r="D7" s="216" t="str">
        <f t="shared" si="0"/>
        <v>0</v>
      </c>
      <c r="E7" s="257" t="str">
        <f t="shared" si="1"/>
        <v/>
      </c>
      <c r="F7" s="217"/>
      <c r="G7" s="493"/>
      <c r="H7" s="582"/>
    </row>
    <row r="8" spans="1:8" ht="30" customHeight="1" x14ac:dyDescent="0.25">
      <c r="A8" s="458"/>
      <c r="B8" s="154"/>
      <c r="C8" s="154" t="b">
        <v>0</v>
      </c>
      <c r="D8" s="216" t="str">
        <f t="shared" si="0"/>
        <v>0</v>
      </c>
      <c r="E8" s="257" t="str">
        <f t="shared" si="1"/>
        <v/>
      </c>
      <c r="F8" s="217"/>
      <c r="G8" s="493"/>
      <c r="H8" s="582"/>
    </row>
    <row r="9" spans="1:8" ht="30" customHeight="1" x14ac:dyDescent="0.25">
      <c r="A9" s="458"/>
      <c r="B9" s="154"/>
      <c r="C9" s="154" t="b">
        <v>0</v>
      </c>
      <c r="D9" s="216" t="str">
        <f t="shared" si="0"/>
        <v>0</v>
      </c>
      <c r="E9" s="257" t="str">
        <f t="shared" si="1"/>
        <v/>
      </c>
      <c r="F9" s="217"/>
      <c r="G9" s="493"/>
      <c r="H9" s="582"/>
    </row>
    <row r="10" spans="1:8" ht="30" customHeight="1" x14ac:dyDescent="0.25">
      <c r="A10" s="458"/>
      <c r="B10" s="154"/>
      <c r="C10" s="154" t="b">
        <v>0</v>
      </c>
      <c r="D10" s="216" t="str">
        <f t="shared" si="0"/>
        <v>0</v>
      </c>
      <c r="E10" s="257" t="str">
        <f t="shared" si="1"/>
        <v/>
      </c>
      <c r="F10" s="217"/>
      <c r="G10" s="493"/>
      <c r="H10" s="582"/>
    </row>
    <row r="11" spans="1:8" ht="38.25" customHeight="1" thickBot="1" x14ac:dyDescent="0.3">
      <c r="A11" s="458"/>
      <c r="B11" s="154"/>
      <c r="C11" s="154" t="b">
        <v>0</v>
      </c>
      <c r="D11" s="216" t="str">
        <f t="shared" si="0"/>
        <v>0</v>
      </c>
      <c r="E11" s="257" t="str">
        <f t="shared" si="1"/>
        <v/>
      </c>
      <c r="F11" s="217"/>
      <c r="G11" s="304"/>
      <c r="H11" s="583"/>
    </row>
    <row r="12" spans="1:8" ht="30" customHeight="1" x14ac:dyDescent="0.25">
      <c r="A12" s="449" t="s">
        <v>406</v>
      </c>
      <c r="B12" s="163"/>
      <c r="C12" s="163">
        <v>2</v>
      </c>
      <c r="D12" s="32" t="str">
        <f>IF(C12=1, "0", "0")</f>
        <v>0</v>
      </c>
      <c r="E12" s="258" t="s">
        <v>135</v>
      </c>
      <c r="F12" s="218">
        <f>IF(AND(C12=2,D14+D15+D16+D17+D18+D19+D20+D21&gt;=6), 6, D14+D15+D16+D17+D18+D19+D20+D21)</f>
        <v>2</v>
      </c>
      <c r="G12" s="281" t="s">
        <v>492</v>
      </c>
      <c r="H12" s="581" t="s">
        <v>482</v>
      </c>
    </row>
    <row r="13" spans="1:8" ht="30" customHeight="1" x14ac:dyDescent="0.25">
      <c r="A13" s="450"/>
      <c r="B13" s="154"/>
      <c r="C13" s="154"/>
      <c r="D13" s="17"/>
      <c r="E13" s="257"/>
      <c r="F13" s="217"/>
      <c r="G13" s="496"/>
      <c r="H13" s="582"/>
    </row>
    <row r="14" spans="1:8" ht="30" customHeight="1" x14ac:dyDescent="0.25">
      <c r="A14" s="450"/>
      <c r="B14" s="154"/>
      <c r="C14" s="154" t="b">
        <v>0</v>
      </c>
      <c r="D14" s="216" t="str">
        <f t="shared" ref="D14:D21" si="2">IF(AND($C$12=2,C14=TRUE), "1", "0")</f>
        <v>0</v>
      </c>
      <c r="E14" s="243" t="str">
        <f t="shared" ref="E14:E21" si="3">IF(AND($C$12&lt;&gt;2, C14=TRUE),"ERROR","")</f>
        <v/>
      </c>
      <c r="F14" s="217"/>
      <c r="G14" s="496"/>
      <c r="H14" s="582"/>
    </row>
    <row r="15" spans="1:8" ht="30" customHeight="1" x14ac:dyDescent="0.25">
      <c r="A15" s="450"/>
      <c r="B15" s="154"/>
      <c r="C15" s="154" t="b">
        <v>0</v>
      </c>
      <c r="D15" s="216" t="str">
        <f t="shared" si="2"/>
        <v>0</v>
      </c>
      <c r="E15" s="243" t="str">
        <f t="shared" si="3"/>
        <v/>
      </c>
      <c r="F15" s="217"/>
      <c r="G15" s="496"/>
      <c r="H15" s="582"/>
    </row>
    <row r="16" spans="1:8" ht="30" customHeight="1" x14ac:dyDescent="0.25">
      <c r="A16" s="450"/>
      <c r="B16" s="154"/>
      <c r="C16" s="154" t="b">
        <v>0</v>
      </c>
      <c r="D16" s="216" t="str">
        <f t="shared" si="2"/>
        <v>0</v>
      </c>
      <c r="E16" s="243" t="str">
        <f t="shared" si="3"/>
        <v/>
      </c>
      <c r="F16" s="217"/>
      <c r="G16" s="496"/>
      <c r="H16" s="582"/>
    </row>
    <row r="17" spans="1:8" ht="30" customHeight="1" x14ac:dyDescent="0.25">
      <c r="A17" s="450"/>
      <c r="B17" s="154"/>
      <c r="C17" s="154" t="b">
        <v>0</v>
      </c>
      <c r="D17" s="216" t="str">
        <f t="shared" si="2"/>
        <v>0</v>
      </c>
      <c r="E17" s="243" t="str">
        <f t="shared" si="3"/>
        <v/>
      </c>
      <c r="F17" s="217"/>
      <c r="G17" s="496"/>
      <c r="H17" s="582"/>
    </row>
    <row r="18" spans="1:8" ht="30" customHeight="1" x14ac:dyDescent="0.25">
      <c r="A18" s="450"/>
      <c r="B18" s="154"/>
      <c r="C18" s="154" t="b">
        <v>1</v>
      </c>
      <c r="D18" s="216" t="str">
        <f t="shared" si="2"/>
        <v>1</v>
      </c>
      <c r="E18" s="243" t="str">
        <f t="shared" si="3"/>
        <v/>
      </c>
      <c r="F18" s="217"/>
      <c r="G18" s="496"/>
      <c r="H18" s="582"/>
    </row>
    <row r="19" spans="1:8" ht="30" customHeight="1" x14ac:dyDescent="0.25">
      <c r="A19" s="450"/>
      <c r="B19" s="154"/>
      <c r="C19" s="154" t="b">
        <v>0</v>
      </c>
      <c r="D19" s="216" t="str">
        <f t="shared" si="2"/>
        <v>0</v>
      </c>
      <c r="E19" s="243" t="str">
        <f t="shared" si="3"/>
        <v/>
      </c>
      <c r="F19" s="217"/>
      <c r="G19" s="496"/>
      <c r="H19" s="582"/>
    </row>
    <row r="20" spans="1:8" ht="30" customHeight="1" x14ac:dyDescent="0.25">
      <c r="A20" s="450"/>
      <c r="B20" s="154"/>
      <c r="C20" s="154" t="b">
        <v>0</v>
      </c>
      <c r="D20" s="216" t="str">
        <f t="shared" si="2"/>
        <v>0</v>
      </c>
      <c r="E20" s="243" t="str">
        <f t="shared" si="3"/>
        <v/>
      </c>
      <c r="F20" s="217"/>
      <c r="G20" s="496"/>
      <c r="H20" s="582"/>
    </row>
    <row r="21" spans="1:8" ht="30" customHeight="1" thickBot="1" x14ac:dyDescent="0.3">
      <c r="A21" s="450"/>
      <c r="B21" s="154"/>
      <c r="C21" s="154" t="b">
        <v>1</v>
      </c>
      <c r="D21" s="216" t="str">
        <f t="shared" si="2"/>
        <v>1</v>
      </c>
      <c r="E21" s="243" t="str">
        <f t="shared" si="3"/>
        <v/>
      </c>
      <c r="F21" s="217"/>
      <c r="G21" s="282"/>
      <c r="H21" s="583"/>
    </row>
    <row r="22" spans="1:8" ht="30" customHeight="1" x14ac:dyDescent="0.25">
      <c r="A22" s="296" t="s">
        <v>211</v>
      </c>
      <c r="B22" s="163"/>
      <c r="C22" s="163">
        <v>2</v>
      </c>
      <c r="D22" s="32" t="str">
        <f>IF(C22=1, "0", "0")</f>
        <v>0</v>
      </c>
      <c r="E22" s="258" t="s">
        <v>136</v>
      </c>
      <c r="F22" s="218">
        <f>IF($C$22=2,D23+D24+D25+D26+D27, 0)</f>
        <v>3</v>
      </c>
      <c r="G22" s="281" t="s">
        <v>483</v>
      </c>
      <c r="H22" s="619" t="s">
        <v>484</v>
      </c>
    </row>
    <row r="23" spans="1:8" ht="41.25" customHeight="1" x14ac:dyDescent="0.25">
      <c r="A23" s="297"/>
      <c r="B23" s="154"/>
      <c r="C23" s="154"/>
      <c r="D23" s="17"/>
      <c r="E23" s="257"/>
      <c r="F23" s="217"/>
      <c r="G23" s="496"/>
      <c r="H23" s="620"/>
    </row>
    <row r="24" spans="1:8" ht="36.75" customHeight="1" x14ac:dyDescent="0.25">
      <c r="A24" s="297"/>
      <c r="B24" s="154"/>
      <c r="C24" s="154" t="b">
        <v>0</v>
      </c>
      <c r="D24" s="216" t="str">
        <f>IF(AND($C$22=2,C24=TRUE), "1", "0")</f>
        <v>0</v>
      </c>
      <c r="E24" s="243" t="str">
        <f>IF(AND($C$22&lt;&gt;2, C24=TRUE),"ERROR","")</f>
        <v/>
      </c>
      <c r="F24" s="217"/>
      <c r="G24" s="496"/>
      <c r="H24" s="620"/>
    </row>
    <row r="25" spans="1:8" ht="30" customHeight="1" x14ac:dyDescent="0.25">
      <c r="A25" s="297"/>
      <c r="B25" s="154"/>
      <c r="C25" s="154" t="b">
        <v>1</v>
      </c>
      <c r="D25" s="216" t="str">
        <f>IF(AND($C$22=2,C25=TRUE), "1", "0")</f>
        <v>1</v>
      </c>
      <c r="E25" s="243" t="str">
        <f>IF(AND($C$22&lt;&gt;2, C25=TRUE),"ERROR","")</f>
        <v/>
      </c>
      <c r="F25" s="217"/>
      <c r="G25" s="496"/>
      <c r="H25" s="620"/>
    </row>
    <row r="26" spans="1:8" ht="36.75" customHeight="1" x14ac:dyDescent="0.25">
      <c r="A26" s="297"/>
      <c r="B26" s="154"/>
      <c r="C26" s="154" t="b">
        <v>1</v>
      </c>
      <c r="D26" s="216" t="str">
        <f>IF(AND($C$22=2,C26=TRUE), "1", "0")</f>
        <v>1</v>
      </c>
      <c r="E26" s="243" t="str">
        <f>IF(AND($C$22&lt;&gt;2, C26=TRUE),"ERROR","")</f>
        <v/>
      </c>
      <c r="F26" s="217"/>
      <c r="G26" s="496"/>
      <c r="H26" s="620"/>
    </row>
    <row r="27" spans="1:8" ht="39.75" customHeight="1" thickBot="1" x14ac:dyDescent="0.3">
      <c r="A27" s="297"/>
      <c r="B27" s="154"/>
      <c r="C27" s="154" t="b">
        <v>1</v>
      </c>
      <c r="D27" s="216" t="str">
        <f>IF(AND($C$22=2,C27=TRUE), "1", "0")</f>
        <v>1</v>
      </c>
      <c r="E27" s="243" t="str">
        <f>IF(AND($C$22&lt;&gt;2, C27=TRUE),"ERROR","")</f>
        <v/>
      </c>
      <c r="F27" s="217"/>
      <c r="G27" s="282"/>
      <c r="H27" s="621"/>
    </row>
    <row r="28" spans="1:8" ht="30" customHeight="1" x14ac:dyDescent="0.25">
      <c r="A28" s="451" t="s">
        <v>212</v>
      </c>
      <c r="B28" s="31"/>
      <c r="C28" s="31">
        <v>2</v>
      </c>
      <c r="D28" s="32" t="str">
        <f>IF(C28=1, "0", "0")</f>
        <v>0</v>
      </c>
      <c r="E28" s="254" t="s">
        <v>137</v>
      </c>
      <c r="F28" s="218">
        <f>IF($C$28=2,D29+D30+D31, 0)</f>
        <v>3</v>
      </c>
      <c r="G28" s="577" t="s">
        <v>485</v>
      </c>
      <c r="H28" s="584" t="s">
        <v>486</v>
      </c>
    </row>
    <row r="29" spans="1:8" ht="30" customHeight="1" x14ac:dyDescent="0.25">
      <c r="A29" s="452"/>
      <c r="B29" s="34"/>
      <c r="C29" s="34"/>
      <c r="D29" s="17" t="str">
        <f>IF(C28=2, "2", "0")</f>
        <v>2</v>
      </c>
      <c r="E29" s="243"/>
      <c r="F29" s="18"/>
      <c r="G29" s="578"/>
      <c r="H29" s="585"/>
    </row>
    <row r="30" spans="1:8" ht="38.25" customHeight="1" x14ac:dyDescent="0.25">
      <c r="A30" s="452"/>
      <c r="B30" s="34"/>
      <c r="C30" s="34" t="b">
        <v>1</v>
      </c>
      <c r="D30" s="216" t="str">
        <f>IF(AND($C$28=2,C30=TRUE), "1", "0")</f>
        <v>1</v>
      </c>
      <c r="E30" s="243" t="str">
        <f>IF(AND($C$28&lt;&gt;2, C30=TRUE),"ERROR","")</f>
        <v/>
      </c>
      <c r="F30" s="209"/>
      <c r="G30" s="578"/>
      <c r="H30" s="585"/>
    </row>
    <row r="31" spans="1:8" ht="39" customHeight="1" thickBot="1" x14ac:dyDescent="0.3">
      <c r="A31" s="453"/>
      <c r="B31" s="35"/>
      <c r="C31" s="35" t="b">
        <v>0</v>
      </c>
      <c r="D31" s="219" t="str">
        <f>IF(AND($C$28=2,C31=TRUE), "1", "0")</f>
        <v>0</v>
      </c>
      <c r="E31" s="244" t="str">
        <f>IF(AND($C$28&lt;&gt;2, C31=TRUE),"ERROR","")</f>
        <v/>
      </c>
      <c r="F31" s="37"/>
      <c r="G31" s="579"/>
      <c r="H31" s="586"/>
    </row>
    <row r="32" spans="1:8" ht="30" customHeight="1" thickBot="1" x14ac:dyDescent="0.3">
      <c r="A32" s="436" t="s">
        <v>407</v>
      </c>
      <c r="B32" s="437"/>
      <c r="C32" s="437"/>
      <c r="D32" s="437"/>
      <c r="E32" s="437"/>
      <c r="F32" s="202">
        <f>F4+F12+F22+F28</f>
        <v>14</v>
      </c>
      <c r="G32" s="562"/>
      <c r="H32" s="563"/>
    </row>
    <row r="33" spans="1:10" ht="30" customHeight="1" thickBot="1" x14ac:dyDescent="0.3">
      <c r="A33" s="572"/>
      <c r="B33" s="572"/>
      <c r="C33" s="572"/>
      <c r="D33" s="572"/>
      <c r="E33" s="572"/>
      <c r="F33" s="572"/>
      <c r="G33" s="572"/>
      <c r="H33" s="572"/>
    </row>
    <row r="34" spans="1:10" ht="77.45" customHeight="1" thickBot="1" x14ac:dyDescent="0.3">
      <c r="A34" s="421" t="s">
        <v>408</v>
      </c>
      <c r="B34" s="345"/>
      <c r="C34" s="345"/>
      <c r="D34" s="345"/>
      <c r="E34" s="345"/>
      <c r="F34" s="422"/>
      <c r="G34" s="58" t="s">
        <v>104</v>
      </c>
      <c r="H34" s="564" t="s">
        <v>373</v>
      </c>
      <c r="J34" s="63"/>
    </row>
    <row r="35" spans="1:10" ht="26.25" customHeight="1" x14ac:dyDescent="0.25">
      <c r="A35" s="333" t="s">
        <v>213</v>
      </c>
      <c r="B35" s="161"/>
      <c r="C35" s="69">
        <v>2</v>
      </c>
      <c r="D35" s="32" t="str">
        <f>IF(C35=1, "0", "0")</f>
        <v>0</v>
      </c>
      <c r="E35" s="258" t="s">
        <v>214</v>
      </c>
      <c r="F35" s="218">
        <f>IF($C$35=2,D36+D37+D38+D39+D40, 0)</f>
        <v>4</v>
      </c>
      <c r="G35" s="281" t="s">
        <v>487</v>
      </c>
      <c r="H35" s="574"/>
    </row>
    <row r="36" spans="1:10" ht="27" customHeight="1" x14ac:dyDescent="0.25">
      <c r="A36" s="334"/>
      <c r="B36" s="1"/>
      <c r="C36" s="34"/>
      <c r="D36" s="220"/>
      <c r="E36" s="243"/>
      <c r="F36" s="18"/>
      <c r="G36" s="496"/>
      <c r="H36" s="575"/>
    </row>
    <row r="37" spans="1:10" ht="30.75" customHeight="1" x14ac:dyDescent="0.25">
      <c r="A37" s="334"/>
      <c r="B37" s="1"/>
      <c r="C37" s="34" t="b">
        <v>1</v>
      </c>
      <c r="D37" s="216" t="str">
        <f>IF(AND($C$35=2,C37=TRUE), "1", "0")</f>
        <v>1</v>
      </c>
      <c r="E37" s="259" t="str">
        <f>IF(AND($C$35&lt;&gt;2, C37=TRUE),"ERROR","")</f>
        <v/>
      </c>
      <c r="F37" s="215"/>
      <c r="G37" s="496"/>
      <c r="H37" s="575"/>
    </row>
    <row r="38" spans="1:10" ht="32.25" customHeight="1" x14ac:dyDescent="0.25">
      <c r="A38" s="334"/>
      <c r="B38" s="1"/>
      <c r="C38" s="34" t="b">
        <v>1</v>
      </c>
      <c r="D38" s="216" t="str">
        <f>IF(AND($C$35=2,C38=TRUE), "1", "0")</f>
        <v>1</v>
      </c>
      <c r="E38" s="259" t="str">
        <f>IF(AND($C$35&lt;&gt;2, C38=TRUE),"ERROR","")</f>
        <v/>
      </c>
      <c r="F38" s="18"/>
      <c r="G38" s="496"/>
      <c r="H38" s="575"/>
    </row>
    <row r="39" spans="1:10" ht="30" customHeight="1" x14ac:dyDescent="0.25">
      <c r="A39" s="334"/>
      <c r="B39" s="1"/>
      <c r="C39" s="34" t="b">
        <v>1</v>
      </c>
      <c r="D39" s="216" t="str">
        <f>IF(AND($C$35=2,C39=TRUE), "1", "0")</f>
        <v>1</v>
      </c>
      <c r="E39" s="259" t="str">
        <f>IF(AND($C$35&lt;&gt;2, C39=TRUE),"ERROR","")</f>
        <v/>
      </c>
      <c r="F39" s="18"/>
      <c r="G39" s="496"/>
      <c r="H39" s="575"/>
    </row>
    <row r="40" spans="1:10" ht="38.25" customHeight="1" thickBot="1" x14ac:dyDescent="0.3">
      <c r="A40" s="334"/>
      <c r="B40" s="1"/>
      <c r="C40" s="34" t="b">
        <v>1</v>
      </c>
      <c r="D40" s="216" t="str">
        <f>IF(AND($C$35=2,C40=TRUE), "1", "0")</f>
        <v>1</v>
      </c>
      <c r="E40" s="259" t="str">
        <f>IF(AND($C$35&lt;&gt;2, C40=TRUE),"ERROR","")</f>
        <v/>
      </c>
      <c r="F40" s="18"/>
      <c r="G40" s="282"/>
      <c r="H40" s="576"/>
    </row>
    <row r="41" spans="1:10" ht="30" customHeight="1" x14ac:dyDescent="0.25">
      <c r="A41" s="333" t="s">
        <v>215</v>
      </c>
      <c r="B41" s="44"/>
      <c r="C41" s="31">
        <v>3</v>
      </c>
      <c r="D41" s="206" t="str">
        <f>IF(C41=1, "0", "0")</f>
        <v>0</v>
      </c>
      <c r="E41" s="254" t="s">
        <v>135</v>
      </c>
      <c r="F41" s="221" t="str">
        <f>IF(C41=1, "0", (IF(C41=2, D42, IF(C41=3, D43,0))))</f>
        <v>4</v>
      </c>
      <c r="G41" s="281" t="s">
        <v>488</v>
      </c>
      <c r="H41" s="574"/>
    </row>
    <row r="42" spans="1:10" ht="37.5" customHeight="1" x14ac:dyDescent="0.25">
      <c r="A42" s="334"/>
      <c r="B42" s="70"/>
      <c r="C42" s="71"/>
      <c r="D42" s="208" t="str">
        <f>IF(C41=2, "2", "0")</f>
        <v>0</v>
      </c>
      <c r="E42" s="260"/>
      <c r="F42" s="222"/>
      <c r="G42" s="496"/>
      <c r="H42" s="575"/>
    </row>
    <row r="43" spans="1:10" ht="39" customHeight="1" thickBot="1" x14ac:dyDescent="0.3">
      <c r="A43" s="334"/>
      <c r="B43" s="72"/>
      <c r="C43" s="73"/>
      <c r="D43" s="208" t="str">
        <f>IF(C41=3, "4", "0")</f>
        <v>4</v>
      </c>
      <c r="E43" s="261"/>
      <c r="F43" s="223"/>
      <c r="G43" s="282"/>
      <c r="H43" s="576"/>
    </row>
    <row r="44" spans="1:10" ht="36.6" customHeight="1" x14ac:dyDescent="0.25">
      <c r="A44" s="333" t="s">
        <v>216</v>
      </c>
      <c r="B44" s="44"/>
      <c r="C44" s="31">
        <v>3</v>
      </c>
      <c r="D44" s="206" t="str">
        <f>IF(C44=1, "0", "0")</f>
        <v>0</v>
      </c>
      <c r="E44" s="254" t="s">
        <v>136</v>
      </c>
      <c r="F44" s="221" t="str">
        <f>IF(C44=1, "0", (IF(C44=2, D45, (IF(C44=3, D46,0)))))</f>
        <v>2</v>
      </c>
      <c r="G44" s="281" t="s">
        <v>217</v>
      </c>
      <c r="H44" s="587"/>
      <c r="I44" s="46"/>
    </row>
    <row r="45" spans="1:10" ht="36.6" customHeight="1" x14ac:dyDescent="0.25">
      <c r="A45" s="334"/>
      <c r="B45" s="160"/>
      <c r="C45" s="158"/>
      <c r="D45" s="208" t="str">
        <f>IF(C44=2, "1", "0")</f>
        <v>0</v>
      </c>
      <c r="E45" s="262"/>
      <c r="F45" s="224"/>
      <c r="G45" s="496"/>
      <c r="H45" s="588"/>
    </row>
    <row r="46" spans="1:10" ht="36.6" customHeight="1" thickBot="1" x14ac:dyDescent="0.3">
      <c r="A46" s="335"/>
      <c r="B46" s="160"/>
      <c r="C46" s="158"/>
      <c r="D46" s="208" t="str">
        <f>IF(C44=3, "2", "0")</f>
        <v>2</v>
      </c>
      <c r="E46" s="262"/>
      <c r="F46" s="224"/>
      <c r="G46" s="282"/>
      <c r="H46" s="589"/>
    </row>
    <row r="47" spans="1:10" ht="30" customHeight="1" x14ac:dyDescent="0.25">
      <c r="A47" s="333" t="s">
        <v>218</v>
      </c>
      <c r="B47" s="65"/>
      <c r="C47" s="31">
        <v>2</v>
      </c>
      <c r="D47" s="32" t="str">
        <f>IF($C$47=1, "0", "0")</f>
        <v>0</v>
      </c>
      <c r="E47" s="254" t="s">
        <v>137</v>
      </c>
      <c r="F47" s="218">
        <f>IF($C$47=2, D49+D50+D51+D52+D53+D54,0)</f>
        <v>6</v>
      </c>
      <c r="G47" s="281" t="s">
        <v>489</v>
      </c>
      <c r="H47" s="574"/>
    </row>
    <row r="48" spans="1:10" ht="39.75" customHeight="1" x14ac:dyDescent="0.25">
      <c r="A48" s="334"/>
      <c r="B48" s="160"/>
      <c r="C48" s="34"/>
      <c r="D48" s="191"/>
      <c r="E48" s="243"/>
      <c r="F48" s="18"/>
      <c r="G48" s="496"/>
      <c r="H48" s="575"/>
    </row>
    <row r="49" spans="1:9" ht="30" customHeight="1" x14ac:dyDescent="0.25">
      <c r="A49" s="334"/>
      <c r="B49" s="160"/>
      <c r="C49" s="34" t="b">
        <v>1</v>
      </c>
      <c r="D49" s="17" t="str">
        <f t="shared" ref="D49:D54" si="4">IF(AND($C$47=2, C49=TRUE), "1", "0")</f>
        <v>1</v>
      </c>
      <c r="E49" s="243" t="str">
        <f t="shared" ref="E49:E54" si="5">IF(AND($C$47&lt;&gt;2,C49=TRUE), "ERROR", "")</f>
        <v/>
      </c>
      <c r="F49" s="18"/>
      <c r="G49" s="496"/>
      <c r="H49" s="575"/>
    </row>
    <row r="50" spans="1:9" ht="30" customHeight="1" x14ac:dyDescent="0.25">
      <c r="A50" s="334"/>
      <c r="B50" s="160"/>
      <c r="C50" s="34" t="b">
        <v>1</v>
      </c>
      <c r="D50" s="17" t="str">
        <f t="shared" si="4"/>
        <v>1</v>
      </c>
      <c r="E50" s="243" t="str">
        <f t="shared" si="5"/>
        <v/>
      </c>
      <c r="F50" s="18"/>
      <c r="G50" s="496"/>
      <c r="H50" s="575"/>
    </row>
    <row r="51" spans="1:9" ht="30" customHeight="1" x14ac:dyDescent="0.25">
      <c r="A51" s="334"/>
      <c r="B51" s="1"/>
      <c r="C51" s="34" t="b">
        <v>1</v>
      </c>
      <c r="D51" s="17" t="str">
        <f t="shared" si="4"/>
        <v>1</v>
      </c>
      <c r="E51" s="243" t="str">
        <f t="shared" si="5"/>
        <v/>
      </c>
      <c r="F51" s="18"/>
      <c r="G51" s="496"/>
      <c r="H51" s="575"/>
    </row>
    <row r="52" spans="1:9" ht="30" customHeight="1" x14ac:dyDescent="0.25">
      <c r="A52" s="334"/>
      <c r="B52" s="1"/>
      <c r="C52" s="34" t="b">
        <v>1</v>
      </c>
      <c r="D52" s="17" t="str">
        <f t="shared" si="4"/>
        <v>1</v>
      </c>
      <c r="E52" s="243" t="str">
        <f t="shared" si="5"/>
        <v/>
      </c>
      <c r="F52" s="18"/>
      <c r="G52" s="496"/>
      <c r="H52" s="575"/>
    </row>
    <row r="53" spans="1:9" ht="30" customHeight="1" x14ac:dyDescent="0.25">
      <c r="A53" s="334"/>
      <c r="B53" s="1"/>
      <c r="C53" s="34" t="b">
        <v>1</v>
      </c>
      <c r="D53" s="17" t="str">
        <f t="shared" si="4"/>
        <v>1</v>
      </c>
      <c r="E53" s="243" t="str">
        <f t="shared" si="5"/>
        <v/>
      </c>
      <c r="F53" s="18"/>
      <c r="G53" s="496"/>
      <c r="H53" s="575"/>
    </row>
    <row r="54" spans="1:9" ht="41.25" customHeight="1" thickBot="1" x14ac:dyDescent="0.3">
      <c r="A54" s="335"/>
      <c r="B54" s="45"/>
      <c r="C54" s="35" t="b">
        <v>1</v>
      </c>
      <c r="D54" s="36" t="str">
        <f t="shared" si="4"/>
        <v>1</v>
      </c>
      <c r="E54" s="244" t="str">
        <f t="shared" si="5"/>
        <v/>
      </c>
      <c r="F54" s="37"/>
      <c r="G54" s="282"/>
      <c r="H54" s="580"/>
    </row>
    <row r="55" spans="1:9" ht="30" customHeight="1" x14ac:dyDescent="0.25">
      <c r="A55" s="333" t="s">
        <v>219</v>
      </c>
      <c r="B55" s="44"/>
      <c r="C55" s="31">
        <v>2</v>
      </c>
      <c r="D55" s="32" t="str">
        <f>IF($C$55=1, "0", "0")</f>
        <v>0</v>
      </c>
      <c r="E55" s="254" t="s">
        <v>220</v>
      </c>
      <c r="F55" s="225">
        <f>IF(C55=2, D57+D58+D59+D60, 0)</f>
        <v>4</v>
      </c>
      <c r="G55" s="281" t="s">
        <v>490</v>
      </c>
      <c r="H55" s="584" t="s">
        <v>491</v>
      </c>
      <c r="I55" s="46"/>
    </row>
    <row r="56" spans="1:9" ht="57.75" customHeight="1" x14ac:dyDescent="0.25">
      <c r="A56" s="334"/>
      <c r="B56" s="1"/>
      <c r="C56" s="34"/>
      <c r="D56" s="191"/>
      <c r="E56" s="243"/>
      <c r="F56" s="17"/>
      <c r="G56" s="496"/>
      <c r="H56" s="585"/>
    </row>
    <row r="57" spans="1:9" ht="30" customHeight="1" x14ac:dyDescent="0.25">
      <c r="A57" s="334"/>
      <c r="B57" s="1"/>
      <c r="C57" s="34" t="b">
        <v>1</v>
      </c>
      <c r="D57" s="17" t="str">
        <f>IF(AND($C$55=2, C57=TRUE), "1", "0")</f>
        <v>1</v>
      </c>
      <c r="E57" s="243" t="str">
        <f>IF(AND($C$55&lt;&gt;2, C57=TRUE), "ERROR", "")</f>
        <v/>
      </c>
      <c r="F57" s="17"/>
      <c r="G57" s="496"/>
      <c r="H57" s="585"/>
    </row>
    <row r="58" spans="1:9" ht="30" customHeight="1" x14ac:dyDescent="0.25">
      <c r="A58" s="334"/>
      <c r="B58" s="1"/>
      <c r="C58" s="34" t="b">
        <v>1</v>
      </c>
      <c r="D58" s="17" t="str">
        <f>IF(AND($C$55=2, C58=TRUE), "1", "0")</f>
        <v>1</v>
      </c>
      <c r="E58" s="243" t="str">
        <f>IF(AND($C$55&lt;&gt;2, C58=TRUE), "ERROR", "")</f>
        <v/>
      </c>
      <c r="F58" s="17"/>
      <c r="G58" s="496"/>
      <c r="H58" s="585"/>
    </row>
    <row r="59" spans="1:9" ht="30" customHeight="1" x14ac:dyDescent="0.25">
      <c r="A59" s="334"/>
      <c r="B59" s="74"/>
      <c r="C59" s="34" t="b">
        <v>1</v>
      </c>
      <c r="D59" s="17" t="str">
        <f>IF(AND($C$55=2, C59=TRUE), "1", "0")</f>
        <v>1</v>
      </c>
      <c r="E59" s="243" t="str">
        <f>IF(AND($C$55&lt;&gt;2, C59=TRUE), "ERROR", "")</f>
        <v/>
      </c>
      <c r="F59" s="17"/>
      <c r="G59" s="496"/>
      <c r="H59" s="585"/>
    </row>
    <row r="60" spans="1:9" ht="30" customHeight="1" thickBot="1" x14ac:dyDescent="0.3">
      <c r="A60" s="335"/>
      <c r="B60" s="45"/>
      <c r="C60" s="35" t="b">
        <v>1</v>
      </c>
      <c r="D60" s="36" t="str">
        <f>IF(AND($C$55=2, C60=TRUE), "1", "0")</f>
        <v>1</v>
      </c>
      <c r="E60" s="244" t="str">
        <f>IF(AND($C$55&lt;&gt;2, C60=TRUE), "ERROR", "")</f>
        <v/>
      </c>
      <c r="F60" s="219"/>
      <c r="G60" s="282"/>
      <c r="H60" s="586"/>
    </row>
    <row r="61" spans="1:9" ht="30.75" customHeight="1" thickBot="1" x14ac:dyDescent="0.3">
      <c r="A61" s="330" t="s">
        <v>409</v>
      </c>
      <c r="B61" s="331"/>
      <c r="C61" s="331"/>
      <c r="D61" s="331"/>
      <c r="E61" s="331"/>
      <c r="F61" s="202">
        <f>F35+F41+F44+F47+F55</f>
        <v>20</v>
      </c>
      <c r="G61" s="61"/>
      <c r="H61" s="61"/>
    </row>
    <row r="62" spans="1:9" ht="19.5" customHeight="1" x14ac:dyDescent="0.25">
      <c r="A62" s="75"/>
      <c r="B62" s="1"/>
      <c r="C62" s="1"/>
      <c r="D62" s="1"/>
      <c r="E62" s="1"/>
      <c r="F62" s="1"/>
      <c r="G62" s="1"/>
    </row>
    <row r="63" spans="1:9" ht="25.5" customHeight="1" x14ac:dyDescent="0.25">
      <c r="A63" s="76" t="s">
        <v>410</v>
      </c>
      <c r="C63" s="1"/>
      <c r="D63" s="1"/>
      <c r="E63" s="1"/>
      <c r="F63" s="1"/>
      <c r="G63" s="1"/>
    </row>
    <row r="64" spans="1:9" ht="34.5" customHeight="1" x14ac:dyDescent="0.25">
      <c r="A64" s="75"/>
      <c r="B64" s="1"/>
      <c r="C64" s="1"/>
      <c r="D64" s="1"/>
      <c r="E64" s="1"/>
      <c r="F64" s="1"/>
      <c r="G64" s="1"/>
    </row>
    <row r="65" spans="1:7" x14ac:dyDescent="0.25">
      <c r="A65" s="77"/>
      <c r="B65" s="74"/>
      <c r="C65" s="1"/>
      <c r="D65" s="1"/>
      <c r="E65" s="1"/>
      <c r="F65" s="1"/>
      <c r="G65" s="1"/>
    </row>
    <row r="66" spans="1:7" ht="30.75" customHeight="1" x14ac:dyDescent="0.25">
      <c r="A66" s="77"/>
      <c r="B66" s="1"/>
      <c r="C66" s="1"/>
      <c r="D66" s="1"/>
      <c r="E66" s="60"/>
      <c r="F66" s="68"/>
      <c r="G66" s="1"/>
    </row>
    <row r="67" spans="1:7" ht="39.75" customHeight="1" x14ac:dyDescent="0.25">
      <c r="A67" s="77"/>
      <c r="B67" s="1"/>
      <c r="C67" s="1"/>
      <c r="D67" s="1"/>
      <c r="E67" s="1"/>
      <c r="F67" s="1"/>
      <c r="G67" s="1"/>
    </row>
    <row r="68" spans="1:7" ht="30" customHeight="1" x14ac:dyDescent="0.25">
      <c r="A68" s="77"/>
      <c r="B68" s="1"/>
      <c r="C68" s="1"/>
      <c r="D68" s="1"/>
      <c r="E68" s="1"/>
      <c r="F68" s="1"/>
      <c r="G68" s="1"/>
    </row>
    <row r="69" spans="1:7" ht="35.25" customHeight="1" x14ac:dyDescent="0.25">
      <c r="A69" s="77"/>
      <c r="B69" s="1"/>
      <c r="C69" s="1"/>
      <c r="D69" s="1"/>
      <c r="E69" s="1"/>
      <c r="F69" s="1"/>
      <c r="G69" s="1"/>
    </row>
    <row r="70" spans="1:7" ht="32.25" customHeight="1" x14ac:dyDescent="0.25">
      <c r="A70" s="77"/>
      <c r="B70" s="1"/>
      <c r="C70" s="1"/>
      <c r="D70" s="1"/>
      <c r="E70" s="1"/>
      <c r="F70" s="1"/>
      <c r="G70" s="1"/>
    </row>
    <row r="71" spans="1:7" ht="33.75" customHeight="1" x14ac:dyDescent="0.25">
      <c r="A71" s="77"/>
      <c r="B71" s="1"/>
      <c r="C71" s="1"/>
      <c r="D71" s="1"/>
      <c r="E71" s="1"/>
      <c r="F71" s="1"/>
      <c r="G71" s="1"/>
    </row>
    <row r="72" spans="1:7" ht="32.25" customHeight="1" x14ac:dyDescent="0.25">
      <c r="A72" s="77"/>
      <c r="B72" s="1"/>
      <c r="C72" s="1"/>
      <c r="D72" s="1"/>
      <c r="E72" s="1"/>
      <c r="F72" s="1"/>
      <c r="G72" s="1"/>
    </row>
    <row r="73" spans="1:7" ht="31.5" customHeight="1" x14ac:dyDescent="0.25">
      <c r="A73" s="77"/>
      <c r="B73" s="1"/>
      <c r="C73" s="1"/>
      <c r="D73" s="1"/>
      <c r="E73" s="1"/>
      <c r="F73" s="1"/>
      <c r="G73" s="1"/>
    </row>
    <row r="74" spans="1:7" ht="30" customHeight="1" x14ac:dyDescent="0.25">
      <c r="A74" s="77"/>
      <c r="B74" s="1"/>
      <c r="C74" s="1"/>
      <c r="D74" s="1"/>
      <c r="E74" s="1"/>
      <c r="F74" s="1"/>
      <c r="G74" s="1"/>
    </row>
    <row r="75" spans="1:7" ht="30" customHeight="1" x14ac:dyDescent="0.25">
      <c r="A75" s="77"/>
      <c r="B75" s="1"/>
      <c r="C75" s="1"/>
      <c r="D75" s="1"/>
      <c r="E75" s="1"/>
      <c r="F75" s="1"/>
      <c r="G75" s="1"/>
    </row>
    <row r="76" spans="1:7" ht="30" customHeight="1" x14ac:dyDescent="0.25">
      <c r="A76" s="77"/>
      <c r="B76" s="1"/>
      <c r="C76" s="1"/>
      <c r="D76" s="1"/>
      <c r="E76" s="1"/>
      <c r="F76" s="1"/>
      <c r="G76" s="1"/>
    </row>
    <row r="77" spans="1:7" ht="30" customHeight="1" x14ac:dyDescent="0.25">
      <c r="A77" s="77"/>
      <c r="B77" s="160"/>
      <c r="C77" s="1"/>
      <c r="D77" s="1"/>
      <c r="E77" s="1"/>
      <c r="F77" s="1"/>
      <c r="G77" s="1"/>
    </row>
    <row r="78" spans="1:7" ht="35.25" customHeight="1" x14ac:dyDescent="0.25">
      <c r="A78" s="77"/>
      <c r="B78" s="1"/>
      <c r="C78" s="1"/>
      <c r="D78" s="1"/>
      <c r="E78" s="60"/>
      <c r="F78" s="68"/>
      <c r="G78" s="1"/>
    </row>
    <row r="79" spans="1:7" ht="33.75" customHeight="1" x14ac:dyDescent="0.25">
      <c r="A79" s="77"/>
      <c r="B79" s="1"/>
      <c r="C79" s="1"/>
      <c r="D79" s="1"/>
      <c r="E79" s="1"/>
      <c r="F79" s="1"/>
      <c r="G79" s="1"/>
    </row>
    <row r="80" spans="1:7" ht="35.25" customHeight="1" x14ac:dyDescent="0.25">
      <c r="A80" s="77"/>
      <c r="B80" s="1"/>
      <c r="C80" s="1"/>
      <c r="D80" s="1"/>
      <c r="E80" s="1"/>
      <c r="F80" s="1"/>
      <c r="G80" s="1"/>
    </row>
    <row r="81" spans="1:7" ht="30" customHeight="1" x14ac:dyDescent="0.25">
      <c r="A81" s="77"/>
      <c r="B81" s="1"/>
      <c r="C81" s="1"/>
      <c r="D81" s="1"/>
      <c r="E81" s="1"/>
      <c r="F81" s="1"/>
      <c r="G81" s="1"/>
    </row>
    <row r="82" spans="1:7" ht="30" customHeight="1" x14ac:dyDescent="0.25">
      <c r="A82" s="77"/>
      <c r="B82" s="1"/>
      <c r="C82" s="1"/>
      <c r="D82" s="1"/>
      <c r="E82" s="1"/>
      <c r="F82" s="1"/>
      <c r="G82" s="1"/>
    </row>
    <row r="83" spans="1:7" ht="30" customHeight="1" x14ac:dyDescent="0.25">
      <c r="A83" s="77"/>
      <c r="B83" s="1"/>
      <c r="C83" s="1"/>
      <c r="D83" s="1"/>
      <c r="E83" s="1"/>
      <c r="F83" s="1"/>
      <c r="G83" s="1"/>
    </row>
    <row r="84" spans="1:7" ht="30" customHeight="1" x14ac:dyDescent="0.25">
      <c r="A84" s="77"/>
      <c r="B84" s="1"/>
      <c r="C84" s="1"/>
      <c r="D84" s="1"/>
      <c r="E84" s="1"/>
      <c r="F84" s="1"/>
      <c r="G84" s="1"/>
    </row>
    <row r="85" spans="1:7" ht="30" customHeight="1" x14ac:dyDescent="0.25">
      <c r="A85" s="77"/>
      <c r="B85" s="1"/>
      <c r="C85" s="1"/>
      <c r="D85" s="1"/>
      <c r="E85" s="1"/>
      <c r="F85" s="1"/>
      <c r="G85" s="1"/>
    </row>
    <row r="86" spans="1:7" ht="30" customHeight="1" x14ac:dyDescent="0.25">
      <c r="A86" s="77"/>
      <c r="B86" s="1"/>
      <c r="C86" s="1"/>
      <c r="D86" s="1"/>
      <c r="E86" s="1"/>
      <c r="F86" s="1"/>
      <c r="G86" s="1"/>
    </row>
    <row r="87" spans="1:7" ht="26.25" customHeight="1" x14ac:dyDescent="0.25">
      <c r="A87" s="78"/>
      <c r="B87" s="78"/>
      <c r="C87" s="78"/>
      <c r="D87" s="78"/>
      <c r="E87" s="78"/>
      <c r="F87" s="68"/>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5:A40"/>
    <mergeCell ref="G35:G40"/>
    <mergeCell ref="H35:H40"/>
    <mergeCell ref="A41:A43"/>
    <mergeCell ref="G41:G43"/>
    <mergeCell ref="H41:H43"/>
    <mergeCell ref="A55:A60"/>
    <mergeCell ref="G55:G60"/>
    <mergeCell ref="H55:H60"/>
    <mergeCell ref="A61:E61"/>
    <mergeCell ref="A44:A46"/>
    <mergeCell ref="G44:G46"/>
    <mergeCell ref="A47:A54"/>
    <mergeCell ref="G47:G54"/>
    <mergeCell ref="H47:H54"/>
    <mergeCell ref="H44:H46"/>
  </mergeCells>
  <conditionalFormatting sqref="B57:B60">
    <cfRule type="expression" dxfId="6" priority="7">
      <formula>AND($C$55&lt;&gt;2,C57=TRUE)</formula>
    </cfRule>
  </conditionalFormatting>
  <conditionalFormatting sqref="B49:B54">
    <cfRule type="expression" dxfId="5" priority="6">
      <formula>AND($C$47&lt;&gt;2, C49=TRUE)</formula>
    </cfRule>
  </conditionalFormatting>
  <conditionalFormatting sqref="B37:B40">
    <cfRule type="expression" dxfId="4" priority="5">
      <formula>AND($C$35&lt;&gt;2, C37=TRUE)</formula>
    </cfRule>
  </conditionalFormatting>
  <conditionalFormatting sqref="B30:B31">
    <cfRule type="expression" dxfId="3" priority="4">
      <formula>AND($C$28&lt;&gt;2, C30=TRUE)</formula>
    </cfRule>
  </conditionalFormatting>
  <conditionalFormatting sqref="B24:B27">
    <cfRule type="expression" dxfId="2" priority="3">
      <formula>AND($C$22&lt;&gt;2,C24=TRUE)</formula>
    </cfRule>
  </conditionalFormatting>
  <conditionalFormatting sqref="B14:B21">
    <cfRule type="expression" dxfId="1" priority="2">
      <formula>AND($C$12&lt;&gt;2, C14=TRUE)</formula>
    </cfRule>
  </conditionalFormatting>
  <conditionalFormatting sqref="B6:B11">
    <cfRule type="expression" dxfId="0" priority="1">
      <formula>AND($C$4&lt;&gt;2, C6=TRUE)</formula>
    </cfRule>
  </conditionalFormatting>
  <pageMargins left="0.7" right="0.7" top="0.75" bottom="0.75" header="0.3" footer="0.3"/>
  <pageSetup scale="78"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6866"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6867"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6868"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6869"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6870"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6871"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6872"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6873"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36874"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6875"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6876"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6877"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6878"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6879"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6880"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6881"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6882"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6883"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6884"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6885"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6886"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6887"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6888"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6889"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6890"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6891"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6892"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6893"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6894"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6895"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6896"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6897"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6898"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6899"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6900"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6901"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6902"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6903"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6904"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6905"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6906"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6907"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6908"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6909"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6910"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6911"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6912"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6913"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6914"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6915"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6916"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6917"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6918"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36919"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6920"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6921"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6922"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6923"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6924"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6925"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6926"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6927"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topLeftCell="D10" zoomScale="90" zoomScaleNormal="90" workbookViewId="0">
      <selection activeCell="E21" sqref="E21"/>
    </sheetView>
  </sheetViews>
  <sheetFormatPr defaultRowHeight="15" x14ac:dyDescent="0.25"/>
  <cols>
    <col min="1" max="1" width="18.85546875" bestFit="1" customWidth="1"/>
    <col min="2" max="2" width="17.140625" customWidth="1"/>
    <col min="3" max="3" width="10.140625" customWidth="1"/>
    <col min="4" max="4" width="17.85546875" style="12" customWidth="1"/>
    <col min="5" max="5" width="9.85546875" style="145" customWidth="1"/>
    <col min="6" max="6" width="10" customWidth="1"/>
    <col min="7" max="9" width="10.28515625" style="146"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79" customWidth="1"/>
  </cols>
  <sheetData>
    <row r="1" spans="1:16" ht="34.5" customHeight="1" x14ac:dyDescent="0.35">
      <c r="A1" s="459" t="s">
        <v>221</v>
      </c>
      <c r="B1" s="459"/>
      <c r="C1" s="459"/>
      <c r="D1" s="459"/>
      <c r="E1" s="459"/>
      <c r="F1" s="459"/>
      <c r="G1" s="459"/>
      <c r="H1" s="459"/>
      <c r="I1" s="459"/>
      <c r="J1" s="459"/>
      <c r="K1" s="459"/>
    </row>
    <row r="2" spans="1:16" s="80" customFormat="1" ht="112.5" customHeight="1" x14ac:dyDescent="0.3">
      <c r="A2" s="460" t="s">
        <v>222</v>
      </c>
      <c r="B2" s="460"/>
      <c r="C2" s="460"/>
      <c r="D2" s="460"/>
      <c r="E2" s="460"/>
      <c r="F2" s="460"/>
      <c r="G2" s="460"/>
      <c r="H2" s="460"/>
      <c r="I2" s="460"/>
      <c r="J2" s="460"/>
      <c r="K2" s="460"/>
      <c r="P2" s="81"/>
    </row>
    <row r="3" spans="1:16" s="80" customFormat="1" ht="21" customHeight="1" thickBot="1" x14ac:dyDescent="0.35">
      <c r="A3" s="155"/>
      <c r="B3" s="155"/>
      <c r="C3" s="155"/>
      <c r="D3" s="155"/>
      <c r="E3" s="155"/>
      <c r="F3" s="155"/>
      <c r="G3" s="155"/>
      <c r="H3" s="155"/>
      <c r="I3" s="155"/>
      <c r="J3" s="155"/>
      <c r="K3" s="155"/>
      <c r="P3" s="81"/>
    </row>
    <row r="4" spans="1:16" ht="111" customHeight="1" x14ac:dyDescent="0.25">
      <c r="A4" s="461"/>
      <c r="B4" s="462" t="s">
        <v>424</v>
      </c>
      <c r="C4" s="463"/>
      <c r="D4" s="462" t="s">
        <v>425</v>
      </c>
      <c r="E4" s="463"/>
      <c r="F4" s="464" t="s">
        <v>411</v>
      </c>
      <c r="G4" s="465"/>
      <c r="H4" s="466" t="s">
        <v>412</v>
      </c>
      <c r="I4" s="467"/>
      <c r="J4" s="468" t="s">
        <v>223</v>
      </c>
      <c r="K4" s="470" t="s">
        <v>224</v>
      </c>
      <c r="L4" s="472" t="s">
        <v>225</v>
      </c>
      <c r="M4" s="474" t="s">
        <v>226</v>
      </c>
      <c r="N4" s="475"/>
      <c r="O4" s="476"/>
      <c r="P4" s="472" t="s">
        <v>227</v>
      </c>
    </row>
    <row r="5" spans="1:16" ht="60.75" customHeight="1" thickBot="1" x14ac:dyDescent="0.3">
      <c r="A5" s="461"/>
      <c r="B5" s="82" t="s">
        <v>228</v>
      </c>
      <c r="C5" s="83" t="s">
        <v>229</v>
      </c>
      <c r="D5" s="82" t="s">
        <v>228</v>
      </c>
      <c r="E5" s="83" t="s">
        <v>229</v>
      </c>
      <c r="F5" s="82" t="s">
        <v>228</v>
      </c>
      <c r="G5" s="226" t="s">
        <v>229</v>
      </c>
      <c r="H5" s="227" t="s">
        <v>228</v>
      </c>
      <c r="I5" s="83" t="s">
        <v>229</v>
      </c>
      <c r="J5" s="469"/>
      <c r="K5" s="471"/>
      <c r="L5" s="473"/>
      <c r="M5" s="84" t="s">
        <v>230</v>
      </c>
      <c r="N5" s="85" t="s">
        <v>231</v>
      </c>
      <c r="O5" s="86" t="s">
        <v>232</v>
      </c>
      <c r="P5" s="473"/>
    </row>
    <row r="6" spans="1:16" ht="45" customHeight="1" thickBot="1" x14ac:dyDescent="0.3">
      <c r="A6" s="13"/>
      <c r="B6" s="477" t="s">
        <v>233</v>
      </c>
      <c r="C6" s="478"/>
      <c r="D6" s="479" t="s">
        <v>234</v>
      </c>
      <c r="E6" s="480"/>
      <c r="F6" s="477" t="s">
        <v>235</v>
      </c>
      <c r="G6" s="340"/>
      <c r="H6" s="481" t="s">
        <v>413</v>
      </c>
      <c r="I6" s="482"/>
      <c r="J6" s="87" t="s">
        <v>236</v>
      </c>
      <c r="K6" s="88" t="s">
        <v>237</v>
      </c>
      <c r="L6" s="89" t="s">
        <v>237</v>
      </c>
      <c r="M6" s="483" t="s">
        <v>237</v>
      </c>
      <c r="N6" s="484"/>
      <c r="O6" s="485"/>
      <c r="P6" s="90" t="s">
        <v>238</v>
      </c>
    </row>
    <row r="7" spans="1:16" ht="30" x14ac:dyDescent="0.25">
      <c r="A7" s="91" t="s">
        <v>239</v>
      </c>
      <c r="B7" s="92" t="s">
        <v>240</v>
      </c>
      <c r="C7" s="93">
        <v>4.1000000000000002E-2</v>
      </c>
      <c r="D7" s="94" t="s">
        <v>241</v>
      </c>
      <c r="E7" s="95">
        <v>0.40300000000000002</v>
      </c>
      <c r="F7" s="96" t="s">
        <v>242</v>
      </c>
      <c r="G7" s="228">
        <v>5.6000000000000001E-2</v>
      </c>
      <c r="H7" s="229" t="s">
        <v>243</v>
      </c>
      <c r="I7" s="93" t="s">
        <v>243</v>
      </c>
      <c r="J7" s="97">
        <v>28</v>
      </c>
      <c r="K7" s="98" t="s">
        <v>243</v>
      </c>
      <c r="L7" s="99" t="s">
        <v>244</v>
      </c>
      <c r="M7" s="100" t="s">
        <v>244</v>
      </c>
      <c r="N7" s="101" t="s">
        <v>244</v>
      </c>
      <c r="O7" s="102" t="s">
        <v>244</v>
      </c>
      <c r="P7" s="99">
        <v>0.37</v>
      </c>
    </row>
    <row r="8" spans="1:16" ht="30" x14ac:dyDescent="0.25">
      <c r="A8" s="103" t="s">
        <v>245</v>
      </c>
      <c r="B8" s="104" t="s">
        <v>240</v>
      </c>
      <c r="C8" s="105">
        <v>8.9999999999999998E-4</v>
      </c>
      <c r="D8" s="106" t="s">
        <v>241</v>
      </c>
      <c r="E8" s="107">
        <v>0.36599999999999999</v>
      </c>
      <c r="F8" s="108" t="s">
        <v>242</v>
      </c>
      <c r="G8" s="230">
        <v>0.08</v>
      </c>
      <c r="H8" s="231" t="s">
        <v>243</v>
      </c>
      <c r="I8" s="109" t="s">
        <v>243</v>
      </c>
      <c r="J8" s="110">
        <v>50</v>
      </c>
      <c r="K8" s="79" t="s">
        <v>243</v>
      </c>
      <c r="L8" s="111" t="s">
        <v>246</v>
      </c>
      <c r="M8" s="112" t="s">
        <v>247</v>
      </c>
      <c r="N8" s="113" t="s">
        <v>247</v>
      </c>
      <c r="O8" s="114" t="s">
        <v>248</v>
      </c>
      <c r="P8" s="115">
        <v>0.57999999999999996</v>
      </c>
    </row>
    <row r="9" spans="1:16" ht="30" x14ac:dyDescent="0.25">
      <c r="A9" s="116" t="s">
        <v>249</v>
      </c>
      <c r="B9" s="92" t="s">
        <v>250</v>
      </c>
      <c r="C9" s="93">
        <v>-2.7E-2</v>
      </c>
      <c r="D9" s="94" t="s">
        <v>251</v>
      </c>
      <c r="E9" s="95" t="s">
        <v>252</v>
      </c>
      <c r="F9" s="96" t="s">
        <v>242</v>
      </c>
      <c r="G9" s="228">
        <v>0.02</v>
      </c>
      <c r="H9" s="229" t="s">
        <v>242</v>
      </c>
      <c r="I9" s="95" t="s">
        <v>414</v>
      </c>
      <c r="J9" s="117">
        <v>0</v>
      </c>
      <c r="K9" s="98" t="s">
        <v>243</v>
      </c>
      <c r="L9" s="118" t="s">
        <v>253</v>
      </c>
      <c r="M9" s="119" t="s">
        <v>254</v>
      </c>
      <c r="N9" s="120" t="s">
        <v>255</v>
      </c>
      <c r="O9" s="121" t="s">
        <v>256</v>
      </c>
      <c r="P9" s="99" t="s">
        <v>257</v>
      </c>
    </row>
    <row r="10" spans="1:16" ht="30" x14ac:dyDescent="0.25">
      <c r="A10" s="103" t="s">
        <v>258</v>
      </c>
      <c r="B10" s="104" t="s">
        <v>250</v>
      </c>
      <c r="C10" s="109">
        <v>-3.1E-2</v>
      </c>
      <c r="D10" s="106" t="s">
        <v>251</v>
      </c>
      <c r="E10" s="107" t="s">
        <v>252</v>
      </c>
      <c r="F10" s="108" t="s">
        <v>242</v>
      </c>
      <c r="G10" s="230">
        <v>0.13700000000000001</v>
      </c>
      <c r="H10" s="231" t="s">
        <v>243</v>
      </c>
      <c r="I10" s="109" t="s">
        <v>243</v>
      </c>
      <c r="J10" s="110" t="s">
        <v>243</v>
      </c>
      <c r="K10" s="79" t="s">
        <v>259</v>
      </c>
      <c r="L10" s="111" t="s">
        <v>260</v>
      </c>
      <c r="M10" s="112" t="s">
        <v>259</v>
      </c>
      <c r="N10" s="113" t="s">
        <v>259</v>
      </c>
      <c r="O10" s="114" t="s">
        <v>261</v>
      </c>
      <c r="P10" s="115">
        <v>0.31</v>
      </c>
    </row>
    <row r="11" spans="1:16" ht="30" x14ac:dyDescent="0.25">
      <c r="A11" s="116" t="s">
        <v>262</v>
      </c>
      <c r="B11" s="92" t="s">
        <v>263</v>
      </c>
      <c r="C11" s="93">
        <v>-3.5000000000000003E-2</v>
      </c>
      <c r="D11" s="94" t="s">
        <v>251</v>
      </c>
      <c r="E11" s="95">
        <v>0.13200000000000001</v>
      </c>
      <c r="F11" s="96"/>
      <c r="G11" s="228"/>
      <c r="H11" s="229" t="s">
        <v>242</v>
      </c>
      <c r="I11" s="93">
        <v>1.4500000000000001E-2</v>
      </c>
      <c r="J11" s="117">
        <v>15</v>
      </c>
      <c r="K11" s="98" t="s">
        <v>243</v>
      </c>
      <c r="L11" s="118" t="s">
        <v>264</v>
      </c>
      <c r="M11" s="119" t="s">
        <v>265</v>
      </c>
      <c r="N11" s="120" t="s">
        <v>265</v>
      </c>
      <c r="O11" s="121" t="s">
        <v>265</v>
      </c>
      <c r="P11" s="99" t="s">
        <v>257</v>
      </c>
    </row>
    <row r="12" spans="1:16" ht="30" x14ac:dyDescent="0.25">
      <c r="A12" s="103" t="s">
        <v>266</v>
      </c>
      <c r="B12" s="104" t="s">
        <v>267</v>
      </c>
      <c r="C12" s="109">
        <v>-2.7E-2</v>
      </c>
      <c r="D12" s="106" t="s">
        <v>268</v>
      </c>
      <c r="E12" s="107" t="s">
        <v>252</v>
      </c>
      <c r="F12" s="108" t="s">
        <v>242</v>
      </c>
      <c r="G12" s="230">
        <v>8.5000000000000006E-2</v>
      </c>
      <c r="H12" s="231" t="s">
        <v>243</v>
      </c>
      <c r="I12" s="109" t="s">
        <v>243</v>
      </c>
      <c r="J12" s="110">
        <v>10</v>
      </c>
      <c r="K12" s="79"/>
      <c r="L12" s="111" t="s">
        <v>269</v>
      </c>
      <c r="M12" s="112" t="s">
        <v>269</v>
      </c>
      <c r="N12" s="113" t="s">
        <v>269</v>
      </c>
      <c r="O12" s="114" t="s">
        <v>269</v>
      </c>
      <c r="P12" s="115" t="s">
        <v>257</v>
      </c>
    </row>
    <row r="13" spans="1:16" ht="45" x14ac:dyDescent="0.25">
      <c r="A13" s="116" t="s">
        <v>270</v>
      </c>
      <c r="B13" s="92" t="s">
        <v>263</v>
      </c>
      <c r="C13" s="93">
        <v>-3.5999999999999997E-2</v>
      </c>
      <c r="D13" s="94" t="s">
        <v>268</v>
      </c>
      <c r="E13" s="95">
        <v>0.18</v>
      </c>
      <c r="F13" s="96" t="s">
        <v>242</v>
      </c>
      <c r="G13" s="228">
        <v>0.08</v>
      </c>
      <c r="H13" s="229" t="s">
        <v>243</v>
      </c>
      <c r="I13" s="93" t="s">
        <v>243</v>
      </c>
      <c r="J13" s="117" t="s">
        <v>243</v>
      </c>
      <c r="K13" s="98" t="s">
        <v>271</v>
      </c>
      <c r="L13" s="118" t="s">
        <v>272</v>
      </c>
      <c r="M13" s="119" t="s">
        <v>273</v>
      </c>
      <c r="N13" s="120" t="s">
        <v>274</v>
      </c>
      <c r="O13" s="121" t="s">
        <v>275</v>
      </c>
      <c r="P13" s="99" t="s">
        <v>257</v>
      </c>
    </row>
    <row r="14" spans="1:16" ht="30" x14ac:dyDescent="0.25">
      <c r="A14" s="103" t="s">
        <v>276</v>
      </c>
      <c r="B14" s="104" t="s">
        <v>277</v>
      </c>
      <c r="C14" s="109">
        <v>-4.4999999999999998E-2</v>
      </c>
      <c r="D14" s="122" t="s">
        <v>278</v>
      </c>
      <c r="E14" s="123">
        <v>0.13200000000000001</v>
      </c>
      <c r="F14" s="108"/>
      <c r="G14" s="230"/>
      <c r="H14" s="231" t="s">
        <v>242</v>
      </c>
      <c r="I14" s="109">
        <v>2.76E-2</v>
      </c>
      <c r="J14" s="110">
        <v>29</v>
      </c>
      <c r="K14" s="79"/>
      <c r="L14" s="111" t="s">
        <v>279</v>
      </c>
      <c r="M14" s="112" t="s">
        <v>280</v>
      </c>
      <c r="N14" s="113"/>
      <c r="O14" s="114"/>
      <c r="P14" s="115">
        <v>0.51</v>
      </c>
    </row>
    <row r="15" spans="1:16" ht="45" x14ac:dyDescent="0.25">
      <c r="A15" s="116" t="s">
        <v>281</v>
      </c>
      <c r="B15" s="92" t="s">
        <v>250</v>
      </c>
      <c r="C15" s="93">
        <v>-8.0000000000000002E-3</v>
      </c>
      <c r="D15" s="94" t="s">
        <v>282</v>
      </c>
      <c r="E15" s="95">
        <v>0.23300000000000001</v>
      </c>
      <c r="F15" s="96" t="s">
        <v>242</v>
      </c>
      <c r="G15" s="228">
        <v>0.128</v>
      </c>
      <c r="H15" s="229" t="s">
        <v>243</v>
      </c>
      <c r="I15" s="93" t="s">
        <v>243</v>
      </c>
      <c r="J15" s="117">
        <v>18</v>
      </c>
      <c r="K15" s="98"/>
      <c r="L15" s="118" t="s">
        <v>272</v>
      </c>
      <c r="M15" s="119" t="s">
        <v>275</v>
      </c>
      <c r="N15" s="120" t="s">
        <v>275</v>
      </c>
      <c r="O15" s="121" t="s">
        <v>283</v>
      </c>
      <c r="P15" s="99">
        <v>0.26</v>
      </c>
    </row>
    <row r="16" spans="1:16" ht="45" x14ac:dyDescent="0.25">
      <c r="A16" s="103" t="s">
        <v>284</v>
      </c>
      <c r="B16" s="104" t="s">
        <v>250</v>
      </c>
      <c r="C16" s="109">
        <v>-1.6E-2</v>
      </c>
      <c r="D16" s="106" t="s">
        <v>251</v>
      </c>
      <c r="E16" s="107">
        <v>0.11</v>
      </c>
      <c r="F16" s="108" t="s">
        <v>242</v>
      </c>
      <c r="G16" s="230">
        <v>0.111</v>
      </c>
      <c r="H16" s="231" t="s">
        <v>243</v>
      </c>
      <c r="I16" s="109" t="s">
        <v>243</v>
      </c>
      <c r="J16" s="110" t="s">
        <v>243</v>
      </c>
      <c r="K16" s="79" t="s">
        <v>285</v>
      </c>
      <c r="L16" s="111" t="s">
        <v>286</v>
      </c>
      <c r="M16" s="112" t="s">
        <v>287</v>
      </c>
      <c r="N16" s="113" t="s">
        <v>287</v>
      </c>
      <c r="O16" s="114" t="s">
        <v>288</v>
      </c>
      <c r="P16" s="115">
        <v>0.36</v>
      </c>
    </row>
    <row r="17" spans="1:16" ht="30" x14ac:dyDescent="0.25">
      <c r="A17" s="116" t="s">
        <v>289</v>
      </c>
      <c r="B17" s="92" t="s">
        <v>263</v>
      </c>
      <c r="C17" s="93">
        <v>-9.0999999999999998E-2</v>
      </c>
      <c r="D17" s="94" t="s">
        <v>268</v>
      </c>
      <c r="E17" s="95">
        <v>0.19400000000000001</v>
      </c>
      <c r="F17" s="96" t="s">
        <v>242</v>
      </c>
      <c r="G17" s="228">
        <v>9.7000000000000003E-2</v>
      </c>
      <c r="H17" s="229" t="s">
        <v>243</v>
      </c>
      <c r="I17" s="93" t="s">
        <v>243</v>
      </c>
      <c r="J17" s="97">
        <v>50</v>
      </c>
      <c r="K17" s="98"/>
      <c r="L17" s="118" t="s">
        <v>290</v>
      </c>
      <c r="M17" s="119" t="s">
        <v>248</v>
      </c>
      <c r="N17" s="120" t="s">
        <v>246</v>
      </c>
      <c r="O17" s="121" t="s">
        <v>248</v>
      </c>
      <c r="P17" s="99">
        <v>0.56000000000000005</v>
      </c>
    </row>
    <row r="18" spans="1:16" ht="60" x14ac:dyDescent="0.25">
      <c r="A18" s="103" t="s">
        <v>291</v>
      </c>
      <c r="B18" s="104" t="s">
        <v>263</v>
      </c>
      <c r="C18" s="109">
        <v>-0.04</v>
      </c>
      <c r="D18" s="106" t="s">
        <v>268</v>
      </c>
      <c r="E18" s="107" t="s">
        <v>252</v>
      </c>
      <c r="F18" s="108"/>
      <c r="G18" s="230"/>
      <c r="H18" s="231" t="s">
        <v>305</v>
      </c>
      <c r="I18" s="109">
        <v>4.3299999999999998E-2</v>
      </c>
      <c r="J18" s="110" t="s">
        <v>243</v>
      </c>
      <c r="K18" s="124" t="s">
        <v>292</v>
      </c>
      <c r="L18" s="111" t="s">
        <v>292</v>
      </c>
      <c r="M18" s="112" t="s">
        <v>292</v>
      </c>
      <c r="N18" s="113" t="s">
        <v>292</v>
      </c>
      <c r="O18" s="125" t="s">
        <v>292</v>
      </c>
      <c r="P18" s="126" t="s">
        <v>257</v>
      </c>
    </row>
    <row r="19" spans="1:16" ht="30" x14ac:dyDescent="0.25">
      <c r="A19" s="116" t="s">
        <v>293</v>
      </c>
      <c r="B19" s="92" t="s">
        <v>263</v>
      </c>
      <c r="C19" s="93">
        <v>-0.05</v>
      </c>
      <c r="D19" s="94" t="s">
        <v>251</v>
      </c>
      <c r="E19" s="95" t="s">
        <v>252</v>
      </c>
      <c r="F19" s="96"/>
      <c r="G19" s="228"/>
      <c r="H19" s="229" t="s">
        <v>242</v>
      </c>
      <c r="I19" s="93">
        <v>1.47E-2</v>
      </c>
      <c r="J19" s="117" t="s">
        <v>243</v>
      </c>
      <c r="K19" s="98" t="s">
        <v>294</v>
      </c>
      <c r="L19" s="118" t="s">
        <v>253</v>
      </c>
      <c r="M19" s="119" t="s">
        <v>260</v>
      </c>
      <c r="N19" s="120" t="s">
        <v>259</v>
      </c>
      <c r="O19" s="121" t="s">
        <v>294</v>
      </c>
      <c r="P19" s="99" t="s">
        <v>257</v>
      </c>
    </row>
    <row r="20" spans="1:16" ht="30" x14ac:dyDescent="0.25">
      <c r="A20" s="103" t="s">
        <v>295</v>
      </c>
      <c r="B20" s="104" t="s">
        <v>263</v>
      </c>
      <c r="C20" s="109">
        <v>-7.4999999999999997E-2</v>
      </c>
      <c r="D20" s="122" t="s">
        <v>268</v>
      </c>
      <c r="E20" s="127">
        <v>0.123</v>
      </c>
      <c r="F20" s="108"/>
      <c r="G20" s="230"/>
      <c r="H20" s="231" t="s">
        <v>242</v>
      </c>
      <c r="I20" s="109">
        <v>1.34E-2</v>
      </c>
      <c r="J20" s="110">
        <v>68</v>
      </c>
      <c r="K20" s="79" t="s">
        <v>243</v>
      </c>
      <c r="L20" s="111" t="s">
        <v>296</v>
      </c>
      <c r="M20" s="112" t="s">
        <v>297</v>
      </c>
      <c r="N20" s="113" t="s">
        <v>298</v>
      </c>
      <c r="O20" s="114" t="s">
        <v>299</v>
      </c>
      <c r="P20" s="115">
        <v>0.5</v>
      </c>
    </row>
    <row r="21" spans="1:16" ht="30" x14ac:dyDescent="0.25">
      <c r="A21" s="116" t="s">
        <v>300</v>
      </c>
      <c r="B21" s="92" t="s">
        <v>250</v>
      </c>
      <c r="C21" s="93">
        <v>-1.4999999999999999E-2</v>
      </c>
      <c r="D21" s="94" t="s">
        <v>268</v>
      </c>
      <c r="E21" s="95">
        <v>0.16200000000000001</v>
      </c>
      <c r="F21" s="96"/>
      <c r="G21" s="228"/>
      <c r="H21" s="229" t="s">
        <v>242</v>
      </c>
      <c r="I21" s="93">
        <v>1.2E-2</v>
      </c>
      <c r="J21" s="117">
        <v>62</v>
      </c>
      <c r="K21" s="98" t="s">
        <v>243</v>
      </c>
      <c r="L21" s="118" t="s">
        <v>253</v>
      </c>
      <c r="M21" s="119" t="s">
        <v>259</v>
      </c>
      <c r="N21" s="120" t="s">
        <v>261</v>
      </c>
      <c r="O21" s="121" t="s">
        <v>259</v>
      </c>
      <c r="P21" s="99">
        <v>0.52</v>
      </c>
    </row>
    <row r="22" spans="1:16" ht="30" x14ac:dyDescent="0.25">
      <c r="A22" s="103" t="s">
        <v>301</v>
      </c>
      <c r="B22" s="104" t="s">
        <v>263</v>
      </c>
      <c r="C22" s="109">
        <v>-4.9000000000000002E-2</v>
      </c>
      <c r="D22" s="106" t="s">
        <v>282</v>
      </c>
      <c r="E22" s="107">
        <v>0.218</v>
      </c>
      <c r="F22" s="108" t="s">
        <v>242</v>
      </c>
      <c r="G22" s="230">
        <v>5.8999999999999997E-2</v>
      </c>
      <c r="H22" s="231" t="s">
        <v>243</v>
      </c>
      <c r="I22" s="109" t="s">
        <v>243</v>
      </c>
      <c r="J22" s="110">
        <v>49</v>
      </c>
      <c r="K22" s="79" t="s">
        <v>243</v>
      </c>
      <c r="L22" s="111" t="s">
        <v>253</v>
      </c>
      <c r="M22" s="112" t="s">
        <v>294</v>
      </c>
      <c r="N22" s="113" t="s">
        <v>259</v>
      </c>
      <c r="O22" s="114" t="s">
        <v>294</v>
      </c>
      <c r="P22" s="115">
        <v>0.43</v>
      </c>
    </row>
    <row r="23" spans="1:16" ht="30" x14ac:dyDescent="0.25">
      <c r="A23" s="116" t="s">
        <v>302</v>
      </c>
      <c r="B23" s="92" t="s">
        <v>250</v>
      </c>
      <c r="C23" s="93">
        <v>-2.3E-2</v>
      </c>
      <c r="D23" s="94" t="s">
        <v>303</v>
      </c>
      <c r="E23" s="95">
        <v>0.61</v>
      </c>
      <c r="F23" s="96" t="s">
        <v>242</v>
      </c>
      <c r="G23" s="228">
        <v>0.14499999999999999</v>
      </c>
      <c r="H23" s="229" t="s">
        <v>243</v>
      </c>
      <c r="I23" s="93" t="s">
        <v>243</v>
      </c>
      <c r="J23" s="117" t="s">
        <v>243</v>
      </c>
      <c r="K23" s="98" t="s">
        <v>253</v>
      </c>
      <c r="L23" s="99" t="s">
        <v>253</v>
      </c>
      <c r="M23" s="100" t="s">
        <v>253</v>
      </c>
      <c r="N23" s="101" t="s">
        <v>253</v>
      </c>
      <c r="O23" s="102" t="s">
        <v>253</v>
      </c>
      <c r="P23" s="99" t="s">
        <v>257</v>
      </c>
    </row>
    <row r="24" spans="1:16" ht="30" x14ac:dyDescent="0.25">
      <c r="A24" s="103" t="s">
        <v>304</v>
      </c>
      <c r="B24" s="104" t="s">
        <v>263</v>
      </c>
      <c r="C24" s="109">
        <v>-4.4999999999999998E-2</v>
      </c>
      <c r="D24" s="106" t="s">
        <v>282</v>
      </c>
      <c r="E24" s="107">
        <v>0.20399999999999999</v>
      </c>
      <c r="F24" s="108" t="s">
        <v>305</v>
      </c>
      <c r="G24" s="230">
        <v>0.17799999999999999</v>
      </c>
      <c r="H24" s="231" t="s">
        <v>243</v>
      </c>
      <c r="I24" s="109" t="s">
        <v>243</v>
      </c>
      <c r="J24" s="110">
        <v>52</v>
      </c>
      <c r="K24" s="79" t="s">
        <v>243</v>
      </c>
      <c r="L24" s="115" t="s">
        <v>306</v>
      </c>
      <c r="M24" s="128" t="s">
        <v>264</v>
      </c>
      <c r="N24" s="129" t="s">
        <v>307</v>
      </c>
      <c r="O24" s="130" t="s">
        <v>264</v>
      </c>
      <c r="P24" s="115">
        <v>0.46</v>
      </c>
    </row>
    <row r="25" spans="1:16" ht="30" x14ac:dyDescent="0.25">
      <c r="A25" s="116" t="s">
        <v>308</v>
      </c>
      <c r="B25" s="92" t="s">
        <v>263</v>
      </c>
      <c r="C25" s="93">
        <v>-3.9E-2</v>
      </c>
      <c r="D25" s="94" t="s">
        <v>282</v>
      </c>
      <c r="E25" s="95">
        <v>0.24</v>
      </c>
      <c r="F25" s="96" t="s">
        <v>242</v>
      </c>
      <c r="G25" s="228">
        <v>8.7999999999999995E-2</v>
      </c>
      <c r="H25" s="229" t="s">
        <v>243</v>
      </c>
      <c r="I25" s="93" t="s">
        <v>243</v>
      </c>
      <c r="J25" s="117">
        <v>47</v>
      </c>
      <c r="K25" s="98" t="s">
        <v>243</v>
      </c>
      <c r="L25" s="99" t="s">
        <v>306</v>
      </c>
      <c r="M25" s="100" t="s">
        <v>264</v>
      </c>
      <c r="N25" s="101" t="s">
        <v>307</v>
      </c>
      <c r="O25" s="102" t="s">
        <v>264</v>
      </c>
      <c r="P25" s="99">
        <v>0.43</v>
      </c>
    </row>
    <row r="26" spans="1:16" ht="30" x14ac:dyDescent="0.25">
      <c r="A26" s="103" t="s">
        <v>309</v>
      </c>
      <c r="B26" s="104" t="s">
        <v>277</v>
      </c>
      <c r="C26" s="109">
        <v>-4.1799999999999997E-2</v>
      </c>
      <c r="D26" s="106" t="s">
        <v>268</v>
      </c>
      <c r="E26" s="107">
        <v>0.19500000000000001</v>
      </c>
      <c r="F26" s="108" t="s">
        <v>242</v>
      </c>
      <c r="G26" s="230">
        <v>0.13900000000000001</v>
      </c>
      <c r="H26" s="231" t="s">
        <v>243</v>
      </c>
      <c r="I26" s="109" t="s">
        <v>243</v>
      </c>
      <c r="J26" s="110">
        <v>55</v>
      </c>
      <c r="K26" s="79" t="s">
        <v>243</v>
      </c>
      <c r="L26" s="111" t="s">
        <v>310</v>
      </c>
      <c r="M26" s="112" t="s">
        <v>310</v>
      </c>
      <c r="N26" s="113" t="s">
        <v>310</v>
      </c>
      <c r="O26" s="114" t="s">
        <v>310</v>
      </c>
      <c r="P26" s="115">
        <v>0.53</v>
      </c>
    </row>
    <row r="27" spans="1:16" ht="30" x14ac:dyDescent="0.25">
      <c r="A27" s="116" t="s">
        <v>311</v>
      </c>
      <c r="B27" s="92" t="s">
        <v>250</v>
      </c>
      <c r="C27" s="93">
        <v>-5.0000000000000001E-3</v>
      </c>
      <c r="D27" s="94" t="s">
        <v>268</v>
      </c>
      <c r="E27" s="95">
        <v>0.09</v>
      </c>
      <c r="F27" s="96" t="s">
        <v>242</v>
      </c>
      <c r="G27" s="228">
        <v>6.7000000000000004E-2</v>
      </c>
      <c r="H27" s="229" t="s">
        <v>243</v>
      </c>
      <c r="I27" s="93" t="s">
        <v>243</v>
      </c>
      <c r="J27" s="117">
        <v>16</v>
      </c>
      <c r="K27" s="98" t="s">
        <v>243</v>
      </c>
      <c r="L27" s="118" t="s">
        <v>312</v>
      </c>
      <c r="M27" s="119" t="s">
        <v>312</v>
      </c>
      <c r="N27" s="120" t="s">
        <v>312</v>
      </c>
      <c r="O27" s="121" t="s">
        <v>312</v>
      </c>
      <c r="P27" s="99">
        <v>0.38</v>
      </c>
    </row>
    <row r="28" spans="1:16" ht="45" x14ac:dyDescent="0.25">
      <c r="A28" s="103" t="s">
        <v>313</v>
      </c>
      <c r="B28" s="104" t="s">
        <v>263</v>
      </c>
      <c r="C28" s="109">
        <v>-3.2000000000000001E-2</v>
      </c>
      <c r="D28" s="106" t="s">
        <v>268</v>
      </c>
      <c r="E28" s="107" t="s">
        <v>252</v>
      </c>
      <c r="F28" s="108"/>
      <c r="G28" s="230"/>
      <c r="H28" s="231" t="s">
        <v>305</v>
      </c>
      <c r="I28" s="109">
        <v>4.3200000000000002E-2</v>
      </c>
      <c r="J28" s="131">
        <v>56</v>
      </c>
      <c r="K28" s="79" t="s">
        <v>243</v>
      </c>
      <c r="L28" s="111" t="s">
        <v>314</v>
      </c>
      <c r="M28" s="112" t="s">
        <v>315</v>
      </c>
      <c r="N28" s="113" t="s">
        <v>315</v>
      </c>
      <c r="O28" s="114" t="s">
        <v>315</v>
      </c>
      <c r="P28" s="115" t="s">
        <v>257</v>
      </c>
    </row>
    <row r="29" spans="1:16" ht="45" x14ac:dyDescent="0.25">
      <c r="A29" s="116" t="s">
        <v>316</v>
      </c>
      <c r="B29" s="92" t="s">
        <v>250</v>
      </c>
      <c r="C29" s="93">
        <v>-0.02</v>
      </c>
      <c r="D29" s="94" t="s">
        <v>317</v>
      </c>
      <c r="E29" s="95">
        <v>0.15</v>
      </c>
      <c r="F29" s="96" t="s">
        <v>305</v>
      </c>
      <c r="G29" s="228">
        <v>0.221</v>
      </c>
      <c r="H29" s="229" t="s">
        <v>243</v>
      </c>
      <c r="I29" s="93" t="s">
        <v>243</v>
      </c>
      <c r="J29" s="97">
        <v>8</v>
      </c>
      <c r="K29" s="98" t="s">
        <v>243</v>
      </c>
      <c r="L29" s="118" t="s">
        <v>318</v>
      </c>
      <c r="M29" s="119" t="s">
        <v>319</v>
      </c>
      <c r="N29" s="120" t="s">
        <v>320</v>
      </c>
      <c r="O29" s="121" t="s">
        <v>321</v>
      </c>
      <c r="P29" s="99">
        <v>0.42</v>
      </c>
    </row>
    <row r="30" spans="1:16" ht="45" x14ac:dyDescent="0.25">
      <c r="A30" s="103" t="s">
        <v>322</v>
      </c>
      <c r="B30" s="104" t="s">
        <v>277</v>
      </c>
      <c r="C30" s="109">
        <v>-4.1799999999999997E-2</v>
      </c>
      <c r="D30" s="132" t="s">
        <v>323</v>
      </c>
      <c r="E30" s="123">
        <v>0.25900000000000001</v>
      </c>
      <c r="F30" s="108" t="s">
        <v>242</v>
      </c>
      <c r="G30" s="230">
        <v>0.129</v>
      </c>
      <c r="H30" s="231" t="s">
        <v>243</v>
      </c>
      <c r="I30" s="109" t="s">
        <v>243</v>
      </c>
      <c r="J30" s="131">
        <v>90</v>
      </c>
      <c r="K30" s="79" t="s">
        <v>243</v>
      </c>
      <c r="L30" s="111" t="s">
        <v>324</v>
      </c>
      <c r="M30" s="112" t="s">
        <v>325</v>
      </c>
      <c r="N30" s="113" t="s">
        <v>325</v>
      </c>
      <c r="O30" s="114" t="s">
        <v>325</v>
      </c>
      <c r="P30" s="115">
        <v>0.59</v>
      </c>
    </row>
    <row r="31" spans="1:16" ht="30" x14ac:dyDescent="0.25">
      <c r="A31" s="116" t="s">
        <v>326</v>
      </c>
      <c r="B31" s="92" t="s">
        <v>263</v>
      </c>
      <c r="C31" s="93">
        <v>-6.3E-2</v>
      </c>
      <c r="D31" s="94" t="s">
        <v>268</v>
      </c>
      <c r="E31" s="95" t="s">
        <v>252</v>
      </c>
      <c r="F31" s="96" t="s">
        <v>242</v>
      </c>
      <c r="G31" s="228">
        <v>0.04</v>
      </c>
      <c r="H31" s="229" t="s">
        <v>243</v>
      </c>
      <c r="I31" s="93" t="s">
        <v>243</v>
      </c>
      <c r="J31" s="117" t="s">
        <v>243</v>
      </c>
      <c r="K31" s="98" t="s">
        <v>327</v>
      </c>
      <c r="L31" s="99" t="s">
        <v>328</v>
      </c>
      <c r="M31" s="100" t="s">
        <v>260</v>
      </c>
      <c r="N31" s="101" t="s">
        <v>260</v>
      </c>
      <c r="O31" s="102" t="s">
        <v>260</v>
      </c>
      <c r="P31" s="99" t="s">
        <v>257</v>
      </c>
    </row>
    <row r="32" spans="1:16" ht="30" x14ac:dyDescent="0.25">
      <c r="A32" s="103" t="s">
        <v>329</v>
      </c>
      <c r="B32" s="104" t="s">
        <v>250</v>
      </c>
      <c r="C32" s="109">
        <v>0</v>
      </c>
      <c r="D32" s="106" t="s">
        <v>303</v>
      </c>
      <c r="E32" s="107">
        <v>0.376</v>
      </c>
      <c r="F32" s="108" t="s">
        <v>305</v>
      </c>
      <c r="G32" s="230">
        <v>0.18099999999999999</v>
      </c>
      <c r="H32" s="231" t="s">
        <v>243</v>
      </c>
      <c r="I32" s="109" t="s">
        <v>243</v>
      </c>
      <c r="J32" s="110" t="s">
        <v>243</v>
      </c>
      <c r="K32" s="79" t="s">
        <v>330</v>
      </c>
      <c r="L32" s="115" t="s">
        <v>306</v>
      </c>
      <c r="M32" s="128" t="s">
        <v>264</v>
      </c>
      <c r="N32" s="129" t="s">
        <v>307</v>
      </c>
      <c r="O32" s="130" t="s">
        <v>264</v>
      </c>
      <c r="P32" s="115" t="s">
        <v>257</v>
      </c>
    </row>
    <row r="33" spans="1:16" ht="30" x14ac:dyDescent="0.25">
      <c r="A33" s="116" t="s">
        <v>331</v>
      </c>
      <c r="B33" s="92" t="s">
        <v>263</v>
      </c>
      <c r="C33" s="93">
        <v>-5.5E-2</v>
      </c>
      <c r="D33" s="94" t="s">
        <v>282</v>
      </c>
      <c r="E33" s="95">
        <v>0.188</v>
      </c>
      <c r="F33" s="96" t="s">
        <v>242</v>
      </c>
      <c r="G33" s="228">
        <v>0.10199999999999999</v>
      </c>
      <c r="H33" s="229" t="s">
        <v>243</v>
      </c>
      <c r="I33" s="93" t="s">
        <v>243</v>
      </c>
      <c r="J33" s="97">
        <v>47</v>
      </c>
      <c r="K33" s="98" t="s">
        <v>243</v>
      </c>
      <c r="L33" s="99" t="s">
        <v>248</v>
      </c>
      <c r="M33" s="100" t="s">
        <v>247</v>
      </c>
      <c r="N33" s="101" t="s">
        <v>246</v>
      </c>
      <c r="O33" s="102" t="s">
        <v>247</v>
      </c>
      <c r="P33" s="99">
        <v>0.47</v>
      </c>
    </row>
    <row r="34" spans="1:16" ht="30" x14ac:dyDescent="0.25">
      <c r="A34" s="103" t="s">
        <v>332</v>
      </c>
      <c r="B34" s="104" t="s">
        <v>263</v>
      </c>
      <c r="C34" s="109">
        <v>-3.4000000000000002E-2</v>
      </c>
      <c r="D34" s="106" t="s">
        <v>317</v>
      </c>
      <c r="E34" s="107">
        <v>0.151</v>
      </c>
      <c r="F34" s="108" t="s">
        <v>242</v>
      </c>
      <c r="G34" s="230">
        <v>0.10199999999999999</v>
      </c>
      <c r="H34" s="231" t="s">
        <v>243</v>
      </c>
      <c r="I34" s="109" t="s">
        <v>243</v>
      </c>
      <c r="J34" s="131">
        <v>65</v>
      </c>
      <c r="K34" s="79" t="s">
        <v>243</v>
      </c>
      <c r="L34" s="115" t="s">
        <v>259</v>
      </c>
      <c r="M34" s="128" t="s">
        <v>259</v>
      </c>
      <c r="N34" s="129" t="s">
        <v>261</v>
      </c>
      <c r="O34" s="130" t="s">
        <v>260</v>
      </c>
      <c r="P34" s="115">
        <v>0.42</v>
      </c>
    </row>
    <row r="35" spans="1:16" ht="30" x14ac:dyDescent="0.25">
      <c r="A35" s="116" t="s">
        <v>333</v>
      </c>
      <c r="B35" s="92" t="s">
        <v>263</v>
      </c>
      <c r="C35" s="93">
        <v>-0.04</v>
      </c>
      <c r="D35" s="92" t="s">
        <v>303</v>
      </c>
      <c r="E35" s="95">
        <v>0.24399999999999999</v>
      </c>
      <c r="F35" s="96"/>
      <c r="G35" s="228"/>
      <c r="H35" s="229" t="s">
        <v>305</v>
      </c>
      <c r="I35" s="93">
        <v>4.1500000000000002E-2</v>
      </c>
      <c r="J35" s="97">
        <v>54</v>
      </c>
      <c r="K35" s="98" t="s">
        <v>243</v>
      </c>
      <c r="L35" s="99" t="s">
        <v>259</v>
      </c>
      <c r="M35" s="100" t="s">
        <v>259</v>
      </c>
      <c r="N35" s="101" t="s">
        <v>261</v>
      </c>
      <c r="O35" s="102" t="s">
        <v>260</v>
      </c>
      <c r="P35" s="99">
        <v>0.56000000000000005</v>
      </c>
    </row>
    <row r="36" spans="1:16" ht="30" x14ac:dyDescent="0.25">
      <c r="A36" s="103" t="s">
        <v>334</v>
      </c>
      <c r="B36" s="104" t="s">
        <v>263</v>
      </c>
      <c r="C36" s="109">
        <v>-4.4999999999999998E-2</v>
      </c>
      <c r="D36" s="106" t="s">
        <v>268</v>
      </c>
      <c r="E36" s="107" t="s">
        <v>252</v>
      </c>
      <c r="F36" s="108"/>
      <c r="G36" s="230"/>
      <c r="H36" s="231" t="s">
        <v>242</v>
      </c>
      <c r="I36" s="109">
        <v>2.8000000000000001E-2</v>
      </c>
      <c r="J36" s="131">
        <v>19</v>
      </c>
      <c r="K36" s="79" t="s">
        <v>243</v>
      </c>
      <c r="L36" s="115" t="s">
        <v>246</v>
      </c>
      <c r="M36" s="128" t="s">
        <v>335</v>
      </c>
      <c r="N36" s="129" t="s">
        <v>248</v>
      </c>
      <c r="O36" s="130" t="s">
        <v>247</v>
      </c>
      <c r="P36" s="115">
        <v>0.37</v>
      </c>
    </row>
    <row r="37" spans="1:16" ht="45" x14ac:dyDescent="0.25">
      <c r="A37" s="116" t="s">
        <v>336</v>
      </c>
      <c r="B37" s="92" t="s">
        <v>263</v>
      </c>
      <c r="C37" s="93">
        <v>-3.9E-2</v>
      </c>
      <c r="D37" s="94" t="s">
        <v>268</v>
      </c>
      <c r="E37" s="95">
        <v>0.19700000000000001</v>
      </c>
      <c r="F37" s="96" t="s">
        <v>305</v>
      </c>
      <c r="G37" s="228">
        <v>0.16400000000000001</v>
      </c>
      <c r="H37" s="229" t="s">
        <v>243</v>
      </c>
      <c r="I37" s="93" t="s">
        <v>243</v>
      </c>
      <c r="J37" s="97">
        <v>4</v>
      </c>
      <c r="K37" s="98" t="s">
        <v>243</v>
      </c>
      <c r="L37" s="118" t="s">
        <v>337</v>
      </c>
      <c r="M37" s="119" t="s">
        <v>337</v>
      </c>
      <c r="N37" s="120" t="s">
        <v>337</v>
      </c>
      <c r="O37" s="121" t="s">
        <v>337</v>
      </c>
      <c r="P37" s="99">
        <v>0.45</v>
      </c>
    </row>
    <row r="38" spans="1:16" ht="45.75" thickBot="1" x14ac:dyDescent="0.3">
      <c r="A38" s="133" t="s">
        <v>338</v>
      </c>
      <c r="B38" s="134" t="s">
        <v>250</v>
      </c>
      <c r="C38" s="135">
        <v>-1.2999999999999999E-2</v>
      </c>
      <c r="D38" s="136" t="s">
        <v>282</v>
      </c>
      <c r="E38" s="137">
        <v>0.35599999999999998</v>
      </c>
      <c r="F38" s="134" t="s">
        <v>242</v>
      </c>
      <c r="G38" s="232">
        <v>0.06</v>
      </c>
      <c r="H38" s="233" t="s">
        <v>243</v>
      </c>
      <c r="I38" s="135" t="s">
        <v>243</v>
      </c>
      <c r="J38" s="138">
        <v>20</v>
      </c>
      <c r="K38" s="139" t="s">
        <v>243</v>
      </c>
      <c r="L38" s="140" t="s">
        <v>339</v>
      </c>
      <c r="M38" s="141" t="s">
        <v>339</v>
      </c>
      <c r="N38" s="142" t="s">
        <v>339</v>
      </c>
      <c r="O38" s="143" t="s">
        <v>339</v>
      </c>
      <c r="P38" s="144">
        <v>0.35</v>
      </c>
    </row>
    <row r="39" spans="1:16" x14ac:dyDescent="0.25">
      <c r="K39" s="79"/>
      <c r="L39" s="79"/>
      <c r="M39" s="79"/>
      <c r="N39" s="79"/>
      <c r="O39" s="79"/>
    </row>
    <row r="40" spans="1:16" x14ac:dyDescent="0.25">
      <c r="K40" s="79"/>
      <c r="L40" s="79"/>
      <c r="M40" s="79"/>
      <c r="N40" s="79"/>
      <c r="O40" s="79"/>
    </row>
    <row r="41" spans="1:16" x14ac:dyDescent="0.25">
      <c r="K41" s="79"/>
      <c r="L41" s="79"/>
      <c r="M41" s="79"/>
      <c r="N41" s="79"/>
      <c r="O41" s="79"/>
    </row>
    <row r="42" spans="1:16" x14ac:dyDescent="0.25">
      <c r="K42" s="79"/>
      <c r="L42" s="79"/>
      <c r="M42" s="79"/>
      <c r="N42" s="79"/>
      <c r="O42" s="79"/>
    </row>
    <row r="43" spans="1:16" x14ac:dyDescent="0.25">
      <c r="K43" s="79"/>
      <c r="L43" s="79"/>
      <c r="M43" s="79"/>
      <c r="N43" s="79"/>
      <c r="O43" s="79"/>
    </row>
    <row r="44" spans="1:16" x14ac:dyDescent="0.25">
      <c r="K44" s="79"/>
      <c r="L44" s="79"/>
      <c r="M44" s="79"/>
      <c r="N44" s="79"/>
      <c r="O44" s="79"/>
    </row>
    <row r="45" spans="1:16" x14ac:dyDescent="0.25">
      <c r="K45" s="79"/>
      <c r="L45" s="79"/>
      <c r="M45" s="79"/>
      <c r="N45" s="79"/>
      <c r="O45" s="79"/>
    </row>
    <row r="46" spans="1:16" x14ac:dyDescent="0.25">
      <c r="K46" s="79"/>
      <c r="L46" s="79"/>
      <c r="M46" s="79"/>
      <c r="N46" s="79"/>
      <c r="O46" s="79"/>
    </row>
    <row r="47" spans="1:16" x14ac:dyDescent="0.25">
      <c r="K47" s="79"/>
      <c r="L47" s="79"/>
      <c r="M47" s="79"/>
      <c r="N47" s="79"/>
      <c r="O47" s="79"/>
    </row>
    <row r="48" spans="1:16" x14ac:dyDescent="0.25">
      <c r="K48" s="79"/>
      <c r="L48" s="79"/>
      <c r="M48" s="79"/>
      <c r="N48" s="79"/>
      <c r="O48" s="79"/>
    </row>
    <row r="49" spans="11:15" x14ac:dyDescent="0.25">
      <c r="K49" s="79"/>
      <c r="L49" s="79"/>
      <c r="M49" s="79"/>
      <c r="N49" s="79"/>
      <c r="O49" s="79"/>
    </row>
    <row r="50" spans="11:15" x14ac:dyDescent="0.25">
      <c r="K50" s="79"/>
      <c r="L50" s="79"/>
      <c r="M50" s="79"/>
      <c r="N50" s="79"/>
      <c r="O50" s="79"/>
    </row>
    <row r="51" spans="11:15" x14ac:dyDescent="0.25">
      <c r="K51" s="79"/>
      <c r="L51" s="79"/>
      <c r="M51" s="79"/>
      <c r="N51" s="79"/>
      <c r="O51" s="79"/>
    </row>
    <row r="52" spans="11:15" x14ac:dyDescent="0.25">
      <c r="K52" s="79"/>
      <c r="L52" s="79"/>
      <c r="M52" s="79"/>
      <c r="N52" s="79"/>
      <c r="O52" s="79"/>
    </row>
    <row r="53" spans="11:15" x14ac:dyDescent="0.25">
      <c r="K53" s="79"/>
      <c r="L53" s="79"/>
      <c r="M53" s="79"/>
      <c r="N53" s="79"/>
      <c r="O53" s="79"/>
    </row>
    <row r="54" spans="11:15" x14ac:dyDescent="0.25">
      <c r="K54" s="79"/>
      <c r="L54" s="79"/>
      <c r="M54" s="79"/>
      <c r="N54" s="79"/>
      <c r="O54" s="79"/>
    </row>
    <row r="55" spans="11:15" x14ac:dyDescent="0.25">
      <c r="K55" s="79"/>
      <c r="L55" s="79"/>
      <c r="M55" s="79"/>
      <c r="N55" s="79"/>
      <c r="O55" s="79"/>
    </row>
    <row r="56" spans="11:15" x14ac:dyDescent="0.25">
      <c r="K56" s="79"/>
      <c r="L56" s="79"/>
      <c r="M56" s="79"/>
      <c r="N56" s="79"/>
      <c r="O56" s="79"/>
    </row>
    <row r="57" spans="11:15" x14ac:dyDescent="0.25">
      <c r="K57" s="79"/>
      <c r="L57" s="79"/>
      <c r="M57" s="79"/>
      <c r="N57" s="79"/>
      <c r="O57" s="79"/>
    </row>
    <row r="58" spans="11:15" x14ac:dyDescent="0.25">
      <c r="K58" s="79"/>
      <c r="L58" s="79"/>
      <c r="M58" s="79"/>
      <c r="N58" s="79"/>
      <c r="O58" s="79"/>
    </row>
    <row r="59" spans="11:15" x14ac:dyDescent="0.25">
      <c r="K59" s="79"/>
      <c r="L59" s="79"/>
      <c r="M59" s="79"/>
      <c r="N59" s="79"/>
      <c r="O59" s="79"/>
    </row>
    <row r="60" spans="11:15" x14ac:dyDescent="0.25">
      <c r="K60" s="79"/>
      <c r="L60" s="79"/>
      <c r="M60" s="79"/>
      <c r="N60" s="79"/>
      <c r="O60" s="79"/>
    </row>
    <row r="61" spans="11:15" x14ac:dyDescent="0.25">
      <c r="K61" s="79"/>
      <c r="L61" s="79"/>
      <c r="M61" s="79"/>
      <c r="N61" s="79"/>
      <c r="O61" s="79"/>
    </row>
    <row r="62" spans="11:15" x14ac:dyDescent="0.25">
      <c r="K62" s="79"/>
      <c r="L62" s="79"/>
      <c r="M62" s="79"/>
      <c r="N62" s="79"/>
      <c r="O62" s="79"/>
    </row>
    <row r="63" spans="11:15" x14ac:dyDescent="0.25">
      <c r="K63" s="79"/>
      <c r="L63" s="79"/>
      <c r="M63" s="79"/>
      <c r="N63" s="79"/>
      <c r="O63" s="79"/>
    </row>
    <row r="64" spans="11:15" x14ac:dyDescent="0.25">
      <c r="K64" s="79"/>
      <c r="L64" s="79"/>
      <c r="M64" s="79"/>
      <c r="N64" s="79"/>
      <c r="O64" s="79"/>
    </row>
    <row r="65" spans="11:15" x14ac:dyDescent="0.25">
      <c r="K65" s="79"/>
      <c r="L65" s="79"/>
      <c r="M65" s="79"/>
      <c r="N65" s="79"/>
      <c r="O65" s="79"/>
    </row>
    <row r="66" spans="11:15" x14ac:dyDescent="0.25">
      <c r="K66" s="79"/>
      <c r="L66" s="79"/>
      <c r="M66" s="79"/>
      <c r="N66" s="79"/>
      <c r="O66" s="79"/>
    </row>
    <row r="67" spans="11:15" x14ac:dyDescent="0.25">
      <c r="K67" s="79"/>
      <c r="L67" s="79"/>
      <c r="M67" s="79"/>
      <c r="N67" s="79"/>
      <c r="O67" s="79"/>
    </row>
    <row r="68" spans="11:15" x14ac:dyDescent="0.25">
      <c r="K68" s="79"/>
      <c r="L68" s="79"/>
      <c r="M68" s="79"/>
      <c r="N68" s="79"/>
      <c r="O68" s="79"/>
    </row>
    <row r="69" spans="11:15" x14ac:dyDescent="0.25">
      <c r="K69" s="79"/>
      <c r="L69" s="79"/>
      <c r="M69" s="79"/>
      <c r="N69" s="79"/>
      <c r="O69" s="79"/>
    </row>
    <row r="70" spans="11:15" x14ac:dyDescent="0.25">
      <c r="K70" s="79"/>
      <c r="L70" s="79"/>
      <c r="M70" s="79"/>
      <c r="N70" s="79"/>
      <c r="O70" s="79"/>
    </row>
    <row r="71" spans="11:15" x14ac:dyDescent="0.25">
      <c r="K71" s="79"/>
      <c r="L71" s="79"/>
      <c r="M71" s="79"/>
      <c r="N71" s="79"/>
      <c r="O71" s="79"/>
    </row>
    <row r="72" spans="11:15" x14ac:dyDescent="0.25">
      <c r="K72" s="79"/>
      <c r="L72" s="79"/>
      <c r="M72" s="79"/>
      <c r="N72" s="79"/>
      <c r="O72" s="79"/>
    </row>
    <row r="73" spans="11:15" x14ac:dyDescent="0.25">
      <c r="K73" s="79"/>
      <c r="L73" s="79"/>
      <c r="M73" s="79"/>
      <c r="N73" s="79"/>
      <c r="O73" s="79"/>
    </row>
    <row r="74" spans="11:15" x14ac:dyDescent="0.25">
      <c r="K74" s="79"/>
      <c r="L74" s="79"/>
      <c r="M74" s="79"/>
      <c r="N74" s="79"/>
      <c r="O74" s="79"/>
    </row>
    <row r="75" spans="11:15" x14ac:dyDescent="0.25">
      <c r="K75" s="79"/>
      <c r="L75" s="79"/>
      <c r="M75" s="79"/>
      <c r="N75" s="79"/>
      <c r="O75" s="79"/>
    </row>
    <row r="76" spans="11:15" x14ac:dyDescent="0.25">
      <c r="K76" s="79"/>
      <c r="L76" s="79"/>
      <c r="M76" s="79"/>
      <c r="N76" s="79"/>
      <c r="O76" s="79"/>
    </row>
    <row r="77" spans="11:15" x14ac:dyDescent="0.25">
      <c r="K77" s="79"/>
      <c r="L77" s="79"/>
      <c r="M77" s="79"/>
      <c r="N77" s="79"/>
      <c r="O77" s="79"/>
    </row>
    <row r="78" spans="11:15" x14ac:dyDescent="0.25">
      <c r="K78" s="79"/>
      <c r="L78" s="79"/>
      <c r="M78" s="79"/>
      <c r="N78" s="79"/>
      <c r="O78" s="79"/>
    </row>
    <row r="79" spans="11:15" x14ac:dyDescent="0.25">
      <c r="K79" s="79"/>
      <c r="L79" s="79"/>
      <c r="M79" s="79"/>
      <c r="N79" s="79"/>
      <c r="O79" s="79"/>
    </row>
    <row r="80" spans="11:15" x14ac:dyDescent="0.25">
      <c r="K80" s="79"/>
      <c r="L80" s="79"/>
      <c r="M80" s="79"/>
      <c r="N80" s="79"/>
      <c r="O80" s="79"/>
    </row>
    <row r="81" spans="11:15" x14ac:dyDescent="0.25">
      <c r="K81" s="79"/>
      <c r="L81" s="79"/>
      <c r="M81" s="79"/>
      <c r="N81" s="79"/>
      <c r="O81" s="79"/>
    </row>
    <row r="82" spans="11:15" x14ac:dyDescent="0.25">
      <c r="K82" s="79"/>
      <c r="L82" s="79"/>
      <c r="M82" s="79"/>
      <c r="N82" s="79"/>
      <c r="O82" s="79"/>
    </row>
    <row r="83" spans="11:15" x14ac:dyDescent="0.25">
      <c r="K83" s="79"/>
      <c r="L83" s="79"/>
      <c r="M83" s="79"/>
      <c r="N83" s="79"/>
      <c r="O83" s="79"/>
    </row>
    <row r="84" spans="11:15" x14ac:dyDescent="0.25">
      <c r="K84" s="79"/>
      <c r="L84" s="79"/>
      <c r="M84" s="79"/>
      <c r="N84" s="79"/>
      <c r="O84" s="79"/>
    </row>
    <row r="85" spans="11:15" x14ac:dyDescent="0.25">
      <c r="K85" s="79"/>
      <c r="L85" s="79"/>
      <c r="M85" s="79"/>
      <c r="N85" s="79"/>
      <c r="O85" s="79"/>
    </row>
    <row r="86" spans="11:15" x14ac:dyDescent="0.25">
      <c r="K86" s="79"/>
      <c r="L86" s="79"/>
      <c r="M86" s="79"/>
      <c r="N86" s="79"/>
      <c r="O86" s="79"/>
    </row>
    <row r="87" spans="11:15" x14ac:dyDescent="0.25">
      <c r="K87" s="79"/>
      <c r="L87" s="79"/>
      <c r="M87" s="79"/>
      <c r="N87" s="79"/>
      <c r="O87" s="79"/>
    </row>
    <row r="88" spans="11:15" x14ac:dyDescent="0.25">
      <c r="K88" s="79"/>
      <c r="L88" s="79"/>
      <c r="M88" s="79"/>
      <c r="N88" s="79"/>
      <c r="O88" s="79"/>
    </row>
    <row r="89" spans="11:15" x14ac:dyDescent="0.25">
      <c r="K89" s="79"/>
      <c r="L89" s="79"/>
      <c r="M89" s="79"/>
      <c r="N89" s="79"/>
      <c r="O89" s="79"/>
    </row>
    <row r="90" spans="11:15" x14ac:dyDescent="0.25">
      <c r="K90" s="79"/>
      <c r="L90" s="79"/>
      <c r="M90" s="79"/>
      <c r="N90" s="79"/>
      <c r="O90" s="79"/>
    </row>
    <row r="91" spans="11:15" x14ac:dyDescent="0.25">
      <c r="K91" s="79"/>
      <c r="L91" s="79"/>
      <c r="M91" s="79"/>
      <c r="N91" s="79"/>
      <c r="O91" s="79"/>
    </row>
    <row r="92" spans="11:15" x14ac:dyDescent="0.25">
      <c r="K92" s="79"/>
      <c r="L92" s="79"/>
      <c r="M92" s="79"/>
      <c r="N92" s="79"/>
      <c r="O92" s="79"/>
    </row>
    <row r="93" spans="11:15" x14ac:dyDescent="0.25">
      <c r="K93" s="79"/>
      <c r="L93" s="79"/>
      <c r="M93" s="79"/>
      <c r="N93" s="79"/>
      <c r="O93" s="79"/>
    </row>
    <row r="94" spans="11:15" x14ac:dyDescent="0.25">
      <c r="K94" s="79"/>
      <c r="L94" s="79"/>
      <c r="M94" s="79"/>
      <c r="N94" s="79"/>
      <c r="O94" s="79"/>
    </row>
    <row r="95" spans="11:15" x14ac:dyDescent="0.25">
      <c r="K95" s="79"/>
      <c r="L95" s="79"/>
      <c r="M95" s="79"/>
      <c r="N95" s="79"/>
      <c r="O95" s="79"/>
    </row>
    <row r="96" spans="11:15" x14ac:dyDescent="0.25">
      <c r="K96" s="79"/>
      <c r="L96" s="79"/>
      <c r="M96" s="79"/>
      <c r="N96" s="79"/>
      <c r="O96" s="79"/>
    </row>
    <row r="97" spans="11:15" x14ac:dyDescent="0.25">
      <c r="K97" s="79"/>
      <c r="L97" s="79"/>
      <c r="M97" s="79"/>
      <c r="N97" s="79"/>
      <c r="O97" s="79"/>
    </row>
    <row r="98" spans="11:15" x14ac:dyDescent="0.25">
      <c r="K98" s="79"/>
      <c r="L98" s="79"/>
      <c r="M98" s="79"/>
      <c r="N98" s="79"/>
      <c r="O98" s="79"/>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7"/>
  <sheetViews>
    <sheetView zoomScale="90" zoomScaleNormal="90" workbookViewId="0">
      <selection sqref="A1:M1"/>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4" x14ac:dyDescent="0.25">
      <c r="A1" s="487" t="s">
        <v>340</v>
      </c>
      <c r="B1" s="487"/>
      <c r="C1" s="487"/>
      <c r="D1" s="487"/>
      <c r="E1" s="487"/>
      <c r="F1" s="487"/>
      <c r="G1" s="487"/>
      <c r="H1" s="487"/>
      <c r="I1" s="487"/>
      <c r="J1" s="487"/>
      <c r="K1" s="487"/>
      <c r="L1" s="487"/>
      <c r="M1" s="487"/>
    </row>
    <row r="3" spans="1:14" s="12" customFormat="1" ht="60.6" customHeight="1" x14ac:dyDescent="0.25">
      <c r="A3" s="488" t="s">
        <v>415</v>
      </c>
      <c r="B3" s="488"/>
      <c r="C3" s="488"/>
      <c r="D3" s="488"/>
      <c r="E3" s="488"/>
      <c r="F3" s="488"/>
      <c r="G3" s="488"/>
      <c r="H3" s="488"/>
      <c r="I3" s="488"/>
      <c r="J3" s="488"/>
      <c r="K3" s="488"/>
      <c r="L3" s="488"/>
      <c r="M3" s="488"/>
    </row>
    <row r="4" spans="1:14" ht="72" customHeight="1" x14ac:dyDescent="0.25">
      <c r="A4" s="489" t="s">
        <v>341</v>
      </c>
      <c r="B4" s="489"/>
      <c r="C4" s="489"/>
      <c r="D4" s="489"/>
      <c r="E4" s="489"/>
      <c r="F4" s="489"/>
      <c r="G4" s="489"/>
      <c r="H4" s="489"/>
      <c r="I4" s="489"/>
      <c r="J4" s="489"/>
      <c r="K4" s="489"/>
      <c r="L4" s="489"/>
      <c r="M4" s="489"/>
    </row>
    <row r="5" spans="1:14" ht="40.15" customHeight="1" x14ac:dyDescent="0.25">
      <c r="A5" s="486" t="s">
        <v>342</v>
      </c>
      <c r="B5" s="486"/>
      <c r="C5" s="486"/>
      <c r="D5" s="486"/>
      <c r="E5" s="486"/>
      <c r="F5" s="486"/>
      <c r="G5" s="486"/>
      <c r="H5" s="486"/>
      <c r="I5" s="486"/>
      <c r="J5" s="486"/>
      <c r="K5" s="486"/>
      <c r="L5" s="486"/>
      <c r="M5" s="486"/>
    </row>
    <row r="6" spans="1:14" ht="298.5" customHeight="1" x14ac:dyDescent="0.25">
      <c r="A6" s="593" t="s">
        <v>494</v>
      </c>
      <c r="B6" s="594"/>
      <c r="C6" s="594"/>
      <c r="D6" s="594"/>
      <c r="E6" s="594"/>
      <c r="F6" s="594"/>
      <c r="G6" s="594"/>
      <c r="H6" s="594"/>
      <c r="I6" s="594"/>
      <c r="J6" s="594"/>
      <c r="K6" s="594"/>
      <c r="L6" s="594"/>
      <c r="M6" s="595"/>
    </row>
    <row r="7" spans="1:14" ht="342" customHeight="1" x14ac:dyDescent="0.25">
      <c r="A7" s="596" t="s">
        <v>495</v>
      </c>
      <c r="B7" s="592"/>
      <c r="C7" s="592"/>
      <c r="D7" s="592"/>
      <c r="E7" s="592"/>
      <c r="F7" s="592"/>
      <c r="G7" s="592"/>
      <c r="H7" s="592"/>
      <c r="I7" s="592"/>
      <c r="J7" s="592"/>
      <c r="K7" s="592"/>
      <c r="L7" s="592"/>
      <c r="M7" s="597"/>
    </row>
    <row r="8" spans="1:14" ht="333" customHeight="1" x14ac:dyDescent="0.25">
      <c r="A8" s="598" t="s">
        <v>503</v>
      </c>
      <c r="B8" s="599"/>
      <c r="C8" s="599"/>
      <c r="D8" s="599"/>
      <c r="E8" s="599"/>
      <c r="F8" s="599"/>
      <c r="G8" s="599"/>
      <c r="H8" s="599"/>
      <c r="I8" s="599"/>
      <c r="J8" s="599"/>
      <c r="K8" s="599"/>
      <c r="L8" s="599"/>
      <c r="M8" s="600"/>
      <c r="N8" s="590"/>
    </row>
    <row r="9" spans="1:14" ht="219" customHeight="1" x14ac:dyDescent="0.25">
      <c r="A9" s="591" t="s">
        <v>504</v>
      </c>
      <c r="B9" s="591"/>
      <c r="C9" s="591"/>
      <c r="D9" s="591"/>
      <c r="E9" s="591"/>
      <c r="F9" s="591"/>
      <c r="G9" s="591"/>
      <c r="H9" s="591"/>
      <c r="I9" s="591"/>
      <c r="J9" s="591"/>
      <c r="K9" s="591"/>
      <c r="L9" s="591"/>
      <c r="M9" s="591"/>
      <c r="N9" s="590"/>
    </row>
    <row r="11" spans="1:14" ht="61.9" customHeight="1" x14ac:dyDescent="0.25">
      <c r="A11" s="486" t="s">
        <v>343</v>
      </c>
      <c r="B11" s="486"/>
      <c r="C11" s="486"/>
      <c r="D11" s="486"/>
      <c r="E11" s="486"/>
      <c r="F11" s="486"/>
      <c r="G11" s="486"/>
      <c r="H11" s="486"/>
      <c r="I11" s="486"/>
      <c r="J11" s="486"/>
      <c r="K11" s="486"/>
      <c r="L11" s="486"/>
      <c r="M11" s="486"/>
    </row>
    <row r="12" spans="1:14" ht="409.5" customHeight="1" x14ac:dyDescent="0.25">
      <c r="A12" s="601" t="s">
        <v>496</v>
      </c>
      <c r="B12" s="602"/>
      <c r="C12" s="602"/>
      <c r="D12" s="602"/>
      <c r="E12" s="602"/>
      <c r="F12" s="602"/>
      <c r="G12" s="602"/>
      <c r="H12" s="602"/>
      <c r="I12" s="602"/>
      <c r="J12" s="602"/>
      <c r="K12" s="602"/>
      <c r="L12" s="602"/>
      <c r="M12" s="603"/>
    </row>
    <row r="13" spans="1:14" ht="344.25" customHeight="1" x14ac:dyDescent="0.25">
      <c r="A13" s="604" t="s">
        <v>497</v>
      </c>
      <c r="B13" s="605"/>
      <c r="C13" s="605"/>
      <c r="D13" s="605"/>
      <c r="E13" s="605"/>
      <c r="F13" s="605"/>
      <c r="G13" s="605"/>
      <c r="H13" s="605"/>
      <c r="I13" s="605"/>
      <c r="J13" s="605"/>
      <c r="K13" s="605"/>
      <c r="L13" s="605"/>
      <c r="M13" s="606"/>
    </row>
    <row r="14" spans="1:14" ht="24.6" customHeight="1" x14ac:dyDescent="0.25">
      <c r="A14" s="263"/>
      <c r="B14" s="263"/>
      <c r="C14" s="263"/>
      <c r="D14" s="263"/>
      <c r="E14" s="263"/>
      <c r="F14" s="263"/>
      <c r="G14" s="263"/>
      <c r="H14" s="263"/>
      <c r="I14" s="263"/>
      <c r="J14" s="263"/>
      <c r="K14" s="263"/>
      <c r="L14" s="263"/>
      <c r="M14" s="263"/>
    </row>
    <row r="15" spans="1:14" ht="50.45" customHeight="1" x14ac:dyDescent="0.25">
      <c r="A15" s="490" t="s">
        <v>344</v>
      </c>
      <c r="B15" s="490"/>
      <c r="C15" s="490"/>
      <c r="D15" s="490"/>
      <c r="E15" s="490"/>
      <c r="F15" s="490"/>
      <c r="G15" s="490"/>
      <c r="H15" s="490"/>
      <c r="I15" s="490"/>
      <c r="J15" s="490"/>
      <c r="K15" s="490"/>
      <c r="L15" s="490"/>
      <c r="M15" s="490"/>
    </row>
    <row r="16" spans="1:14" ht="136.5" customHeight="1" x14ac:dyDescent="0.25">
      <c r="A16" s="607" t="s">
        <v>498</v>
      </c>
      <c r="B16" s="607"/>
      <c r="C16" s="607"/>
      <c r="D16" s="607"/>
      <c r="E16" s="607"/>
      <c r="F16" s="607"/>
      <c r="G16" s="607"/>
      <c r="H16" s="607"/>
      <c r="I16" s="607"/>
      <c r="J16" s="607"/>
      <c r="K16" s="607"/>
      <c r="L16" s="607"/>
      <c r="M16" s="607"/>
    </row>
    <row r="18" spans="1:13" ht="60" customHeight="1" x14ac:dyDescent="0.25">
      <c r="A18" s="491" t="s">
        <v>345</v>
      </c>
      <c r="B18" s="491"/>
      <c r="C18" s="491"/>
      <c r="D18" s="491"/>
      <c r="E18" s="491"/>
      <c r="F18" s="491"/>
      <c r="G18" s="491"/>
      <c r="H18" s="491"/>
      <c r="I18" s="491"/>
      <c r="J18" s="491"/>
      <c r="K18" s="491"/>
      <c r="L18" s="491"/>
      <c r="M18" s="491"/>
    </row>
    <row r="19" spans="1:13" ht="272.25" customHeight="1" x14ac:dyDescent="0.25">
      <c r="A19" s="608" t="s">
        <v>499</v>
      </c>
      <c r="B19" s="609"/>
      <c r="C19" s="609"/>
      <c r="D19" s="609"/>
      <c r="E19" s="609"/>
      <c r="F19" s="609"/>
      <c r="G19" s="609"/>
      <c r="H19" s="609"/>
      <c r="I19" s="609"/>
      <c r="J19" s="609"/>
      <c r="K19" s="609"/>
      <c r="L19" s="609"/>
      <c r="M19" s="609"/>
    </row>
    <row r="21" spans="1:13" ht="51" customHeight="1" x14ac:dyDescent="0.25">
      <c r="A21" s="491" t="s">
        <v>416</v>
      </c>
      <c r="B21" s="491"/>
      <c r="C21" s="491"/>
      <c r="D21" s="491"/>
      <c r="E21" s="491"/>
      <c r="F21" s="491"/>
      <c r="G21" s="491"/>
      <c r="H21" s="491"/>
      <c r="I21" s="491"/>
      <c r="J21" s="491"/>
      <c r="K21" s="491"/>
      <c r="L21" s="491"/>
      <c r="M21" s="491"/>
    </row>
    <row r="22" spans="1:13" ht="363" customHeight="1" x14ac:dyDescent="0.25">
      <c r="A22" s="611" t="s">
        <v>501</v>
      </c>
      <c r="B22" s="612"/>
      <c r="C22" s="612"/>
      <c r="D22" s="612"/>
      <c r="E22" s="612"/>
      <c r="F22" s="612"/>
      <c r="G22" s="612"/>
      <c r="H22" s="612"/>
      <c r="I22" s="612"/>
      <c r="J22" s="612"/>
      <c r="K22" s="612"/>
      <c r="L22" s="612"/>
      <c r="M22" s="613"/>
    </row>
    <row r="23" spans="1:13" ht="279.75" customHeight="1" x14ac:dyDescent="0.25">
      <c r="A23" s="614" t="s">
        <v>500</v>
      </c>
      <c r="B23" s="610"/>
      <c r="C23" s="610"/>
      <c r="D23" s="610"/>
      <c r="E23" s="610"/>
      <c r="F23" s="610"/>
      <c r="G23" s="610"/>
      <c r="H23" s="610"/>
      <c r="I23" s="610"/>
      <c r="J23" s="610"/>
      <c r="K23" s="610"/>
      <c r="L23" s="610"/>
      <c r="M23" s="615"/>
    </row>
    <row r="24" spans="1:13" ht="409.5" customHeight="1" x14ac:dyDescent="0.25">
      <c r="A24" s="616" t="s">
        <v>502</v>
      </c>
      <c r="B24" s="617"/>
      <c r="C24" s="617"/>
      <c r="D24" s="617"/>
      <c r="E24" s="617"/>
      <c r="F24" s="617"/>
      <c r="G24" s="617"/>
      <c r="H24" s="617"/>
      <c r="I24" s="617"/>
      <c r="J24" s="617"/>
      <c r="K24" s="617"/>
      <c r="L24" s="617"/>
      <c r="M24" s="618"/>
    </row>
    <row r="25" spans="1:13" ht="24" customHeight="1" x14ac:dyDescent="0.25"/>
    <row r="27" spans="1:13" ht="24.75" customHeight="1" x14ac:dyDescent="0.25"/>
  </sheetData>
  <mergeCells count="19">
    <mergeCell ref="A23:M23"/>
    <mergeCell ref="A24:M24"/>
    <mergeCell ref="A9:M9"/>
    <mergeCell ref="A22:M22"/>
    <mergeCell ref="A12:M12"/>
    <mergeCell ref="A15:M15"/>
    <mergeCell ref="A16:M16"/>
    <mergeCell ref="A18:M18"/>
    <mergeCell ref="A19:M19"/>
    <mergeCell ref="A21:M21"/>
    <mergeCell ref="A13:M13"/>
    <mergeCell ref="A11:M11"/>
    <mergeCell ref="A1:M1"/>
    <mergeCell ref="A3:M3"/>
    <mergeCell ref="A4:M4"/>
    <mergeCell ref="A5:M5"/>
    <mergeCell ref="A6:M6"/>
    <mergeCell ref="A7:M7"/>
    <mergeCell ref="A8:M8"/>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8"/>
  <sheetViews>
    <sheetView workbookViewId="0">
      <selection activeCell="G7" sqref="G7"/>
    </sheetView>
  </sheetViews>
  <sheetFormatPr defaultRowHeight="15" x14ac:dyDescent="0.25"/>
  <cols>
    <col min="1" max="1" width="17.7109375" bestFit="1" customWidth="1"/>
    <col min="2" max="2" width="18" customWidth="1"/>
    <col min="3" max="3" width="13.28515625" hidden="1" customWidth="1"/>
    <col min="4" max="4" width="13.7109375" customWidth="1"/>
  </cols>
  <sheetData>
    <row r="1" spans="1:5" x14ac:dyDescent="0.25">
      <c r="A1" s="1" t="s">
        <v>0</v>
      </c>
      <c r="B1" s="5">
        <v>2011</v>
      </c>
      <c r="C1" s="1" t="s">
        <v>35</v>
      </c>
      <c r="D1" s="2">
        <v>2012</v>
      </c>
      <c r="E1" s="2"/>
    </row>
    <row r="2" spans="1:5" x14ac:dyDescent="0.25">
      <c r="A2" s="1" t="s">
        <v>4</v>
      </c>
      <c r="B2">
        <v>29727979</v>
      </c>
      <c r="C2" s="1">
        <v>1432.7</v>
      </c>
      <c r="D2">
        <v>36851918</v>
      </c>
    </row>
    <row r="3" spans="1:5" x14ac:dyDescent="0.25">
      <c r="A3" s="1" t="s">
        <v>1</v>
      </c>
      <c r="B3">
        <v>3736517</v>
      </c>
      <c r="C3" s="1">
        <v>861.7</v>
      </c>
      <c r="D3">
        <v>578045</v>
      </c>
    </row>
    <row r="4" spans="1:5" x14ac:dyDescent="0.25">
      <c r="A4" s="1" t="s">
        <v>2</v>
      </c>
      <c r="B4">
        <v>30239464</v>
      </c>
      <c r="C4">
        <v>164.8</v>
      </c>
      <c r="D4">
        <v>27734502</v>
      </c>
    </row>
    <row r="5" spans="1:5" x14ac:dyDescent="0.25">
      <c r="A5" s="2" t="s">
        <v>3</v>
      </c>
      <c r="B5">
        <v>8788691</v>
      </c>
      <c r="C5" s="2">
        <v>10.8</v>
      </c>
      <c r="D5">
        <v>16496612</v>
      </c>
    </row>
    <row r="6" spans="1:5" x14ac:dyDescent="0.25">
      <c r="A6" s="2"/>
      <c r="C6" s="1"/>
    </row>
    <row r="8" spans="1:5" ht="30" x14ac:dyDescent="0.25">
      <c r="A8" s="12" t="s">
        <v>87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F13" sqref="F13"/>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364</v>
      </c>
      <c r="B2">
        <v>2650</v>
      </c>
      <c r="C2">
        <v>2660</v>
      </c>
      <c r="D2">
        <v>2900</v>
      </c>
      <c r="E2">
        <v>3440</v>
      </c>
      <c r="F2">
        <v>3760</v>
      </c>
      <c r="G2">
        <v>4090</v>
      </c>
      <c r="H2">
        <v>4420</v>
      </c>
      <c r="I2">
        <v>4630</v>
      </c>
      <c r="J2">
        <v>3900</v>
      </c>
      <c r="K2">
        <v>3840</v>
      </c>
      <c r="L2">
        <v>4010</v>
      </c>
      <c r="M2">
        <v>4110</v>
      </c>
      <c r="N2">
        <v>4240</v>
      </c>
      <c r="O2">
        <v>4870</v>
      </c>
      <c r="P2">
        <v>5140</v>
      </c>
      <c r="Q2">
        <v>5510</v>
      </c>
      <c r="R2">
        <v>5950</v>
      </c>
      <c r="S2">
        <v>6410</v>
      </c>
      <c r="T2">
        <v>6870</v>
      </c>
      <c r="U2">
        <v>7150</v>
      </c>
      <c r="V2">
        <v>7640</v>
      </c>
      <c r="W2">
        <v>8190</v>
      </c>
      <c r="X2">
        <v>8750</v>
      </c>
      <c r="Y2">
        <v>9270</v>
      </c>
    </row>
    <row r="3" spans="1:25" x14ac:dyDescent="0.25">
      <c r="A3" t="s">
        <v>365</v>
      </c>
      <c r="B3">
        <v>473763696241.11963</v>
      </c>
      <c r="C3">
        <v>483959388517.19781</v>
      </c>
      <c r="D3">
        <v>536803142026.23663</v>
      </c>
      <c r="E3">
        <v>647132022506.15295</v>
      </c>
      <c r="F3">
        <v>719020700511.82373</v>
      </c>
      <c r="G3">
        <v>793544539160.74048</v>
      </c>
      <c r="H3">
        <v>872098370901.15466</v>
      </c>
      <c r="I3">
        <v>926466634315.65344</v>
      </c>
      <c r="J3">
        <v>790830395403.30847</v>
      </c>
      <c r="K3">
        <v>791550637378.93176</v>
      </c>
      <c r="L3">
        <v>837534044214.17688</v>
      </c>
      <c r="M3">
        <v>871180601514.93176</v>
      </c>
      <c r="N3">
        <v>911084366017.85425</v>
      </c>
      <c r="O3">
        <v>1062689462900.3669</v>
      </c>
      <c r="P3">
        <v>1137939963018.8872</v>
      </c>
      <c r="Q3">
        <v>1237801498587.7014</v>
      </c>
      <c r="R3">
        <v>1354595140673.8484</v>
      </c>
      <c r="S3">
        <v>1481239507342.8799</v>
      </c>
      <c r="T3">
        <v>1609941689860.9333</v>
      </c>
      <c r="U3">
        <v>1698685956017.6294</v>
      </c>
      <c r="V3">
        <v>1839647850286.0986</v>
      </c>
      <c r="W3">
        <v>1996994991677.4241</v>
      </c>
      <c r="X3">
        <v>2159557191513.5996</v>
      </c>
      <c r="Y3">
        <v>2315071140419.1938</v>
      </c>
    </row>
    <row r="4" spans="1:25" x14ac:dyDescent="0.25">
      <c r="A4" t="s">
        <v>36</v>
      </c>
      <c r="B4" s="28" t="str">
        <f>('Chart IV - Epi'!B4)</f>
        <v>&lt;100</v>
      </c>
      <c r="C4" s="28" t="str">
        <f>('Chart IV - Epi'!C4)</f>
        <v>&lt;500</v>
      </c>
      <c r="D4" s="28" t="str">
        <f>('Chart IV - Epi'!D4)</f>
        <v>&lt;1000</v>
      </c>
      <c r="E4" s="28">
        <f>('Chart IV - Epi'!E4)</f>
        <v>1600</v>
      </c>
      <c r="F4" s="28">
        <f>('Chart IV - Epi'!F4)</f>
        <v>3200</v>
      </c>
      <c r="G4" s="28">
        <f>('Chart IV - Epi'!G4)</f>
        <v>5600</v>
      </c>
      <c r="H4" s="28">
        <f>('Chart IV - Epi'!H4)</f>
        <v>9300</v>
      </c>
      <c r="I4" s="28">
        <f>('Chart IV - Epi'!I4)</f>
        <v>15000</v>
      </c>
      <c r="J4" s="28">
        <f>('Chart IV - Epi'!J4)</f>
        <v>23000</v>
      </c>
      <c r="K4" s="28">
        <f>('Chart IV - Epi'!K4)</f>
        <v>36000</v>
      </c>
      <c r="L4" s="28">
        <f>('Chart IV - Epi'!L4)</f>
        <v>55000</v>
      </c>
      <c r="M4" s="28">
        <f>('Chart IV - Epi'!M4)</f>
        <v>81000</v>
      </c>
      <c r="N4" s="28">
        <f>('Chart IV - Epi'!N4)</f>
        <v>120000</v>
      </c>
      <c r="O4" s="28">
        <f>('Chart IV - Epi'!O4)</f>
        <v>160000</v>
      </c>
      <c r="P4" s="28">
        <f>('Chart IV - Epi'!P4)</f>
        <v>200000</v>
      </c>
      <c r="Q4" s="28">
        <f>('Chart IV - Epi'!Q4)</f>
        <v>250000</v>
      </c>
      <c r="R4" s="28">
        <f>('Chart IV - Epi'!R4)</f>
        <v>300000</v>
      </c>
      <c r="S4" s="28">
        <f>('Chart IV - Epi'!S4)</f>
        <v>350000</v>
      </c>
      <c r="T4" s="28">
        <f>('Chart IV - Epi'!T4)</f>
        <v>400000</v>
      </c>
      <c r="U4" s="28">
        <f>('Chart IV - Epi'!U4)</f>
        <v>450000</v>
      </c>
      <c r="V4" s="28">
        <f>('Chart IV - Epi'!V4)</f>
        <v>500000</v>
      </c>
      <c r="W4" s="28">
        <f>('Chart IV - Epi'!W4)</f>
        <v>540000</v>
      </c>
      <c r="X4" s="28">
        <f>('Chart IV - Epi'!X4)</f>
        <v>590000</v>
      </c>
      <c r="Y4" s="28">
        <f>('Chart IV - Epi'!Y4)</f>
        <v>640000</v>
      </c>
    </row>
    <row r="5" spans="1:25" x14ac:dyDescent="0.25">
      <c r="A5" t="s">
        <v>366</v>
      </c>
      <c r="J5">
        <f t="shared" ref="J5:Y5" si="0">J3/J4</f>
        <v>34383930.234926455</v>
      </c>
      <c r="K5">
        <f t="shared" si="0"/>
        <v>21987517.704970326</v>
      </c>
      <c r="L5">
        <f t="shared" si="0"/>
        <v>15227891.712985035</v>
      </c>
      <c r="M5">
        <f t="shared" si="0"/>
        <v>10755316.068085577</v>
      </c>
      <c r="N5">
        <f t="shared" si="0"/>
        <v>7592369.7168154521</v>
      </c>
      <c r="O5">
        <f t="shared" si="0"/>
        <v>6641809.1431272933</v>
      </c>
      <c r="P5">
        <f t="shared" si="0"/>
        <v>5689699.8150944356</v>
      </c>
      <c r="Q5">
        <f t="shared" si="0"/>
        <v>4951205.9943508059</v>
      </c>
      <c r="R5">
        <f t="shared" si="0"/>
        <v>4515317.1355794948</v>
      </c>
      <c r="S5">
        <f t="shared" si="0"/>
        <v>4232112.8781225141</v>
      </c>
      <c r="T5">
        <f t="shared" si="0"/>
        <v>4024854.2246523332</v>
      </c>
      <c r="U5">
        <f t="shared" si="0"/>
        <v>3774857.6800391763</v>
      </c>
      <c r="V5">
        <f t="shared" si="0"/>
        <v>3679295.7005721973</v>
      </c>
      <c r="W5">
        <f t="shared" si="0"/>
        <v>3698138.8734767111</v>
      </c>
      <c r="X5">
        <f t="shared" si="0"/>
        <v>3660266.4262942364</v>
      </c>
      <c r="Y5">
        <f t="shared" si="0"/>
        <v>3617298.6569049903</v>
      </c>
    </row>
    <row r="7" spans="1:25" x14ac:dyDescent="0.25">
      <c r="A7"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1"/>
  <sheetViews>
    <sheetView workbookViewId="0">
      <selection activeCell="B2" sqref="B2"/>
    </sheetView>
  </sheetViews>
  <sheetFormatPr defaultRowHeight="15" x14ac:dyDescent="0.25"/>
  <cols>
    <col min="1" max="1" width="13.7109375" customWidth="1"/>
    <col min="2" max="2" width="16.7109375" customWidth="1"/>
  </cols>
  <sheetData>
    <row r="1" spans="1:2" x14ac:dyDescent="0.3">
      <c r="A1" s="1" t="s">
        <v>0</v>
      </c>
      <c r="B1" s="1" t="s">
        <v>41</v>
      </c>
    </row>
    <row r="2" spans="1:2" x14ac:dyDescent="0.25">
      <c r="A2" s="1" t="s">
        <v>36</v>
      </c>
      <c r="B2" s="6">
        <v>641359</v>
      </c>
    </row>
    <row r="3" spans="1:2" x14ac:dyDescent="0.25">
      <c r="A3" s="1" t="s">
        <v>42</v>
      </c>
      <c r="B3" s="6">
        <f>'[1]Table 1_1_2'!$E$5</f>
        <v>166975</v>
      </c>
    </row>
    <row r="4" spans="1:2" x14ac:dyDescent="0.25">
      <c r="A4" s="1" t="s">
        <v>43</v>
      </c>
      <c r="B4" s="6">
        <f>'[1]Table 1_1_2'!$F$5</f>
        <v>50400</v>
      </c>
    </row>
    <row r="5" spans="1:2" x14ac:dyDescent="0.25">
      <c r="A5" s="1" t="s">
        <v>44</v>
      </c>
      <c r="B5" s="492">
        <f>'[1]Table 1_1_2'!$G$5</f>
        <v>0.71259640102827759</v>
      </c>
    </row>
    <row r="6" spans="1:2" ht="30" x14ac:dyDescent="0.25">
      <c r="A6" s="12" t="s">
        <v>367</v>
      </c>
      <c r="B6" s="7" t="s">
        <v>426</v>
      </c>
    </row>
    <row r="8" spans="1:2" x14ac:dyDescent="0.25">
      <c r="A8" t="s">
        <v>88</v>
      </c>
    </row>
    <row r="11" spans="1:2" x14ac:dyDescent="0.25">
      <c r="A11" t="s">
        <v>368</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workbookViewId="0">
      <selection activeCell="B2" sqref="B2:Y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0" t="s">
        <v>84</v>
      </c>
      <c r="C2" s="10" t="s">
        <v>84</v>
      </c>
      <c r="D2" s="10" t="s">
        <v>84</v>
      </c>
      <c r="E2" s="10" t="s">
        <v>84</v>
      </c>
      <c r="F2" s="10" t="s">
        <v>84</v>
      </c>
      <c r="G2" s="10" t="s">
        <v>84</v>
      </c>
      <c r="H2" s="10" t="s">
        <v>84</v>
      </c>
      <c r="I2" s="10" t="s">
        <v>84</v>
      </c>
      <c r="J2" s="10" t="s">
        <v>84</v>
      </c>
      <c r="K2" s="10" t="s">
        <v>84</v>
      </c>
      <c r="L2" s="10" t="s">
        <v>84</v>
      </c>
      <c r="M2" s="10" t="s">
        <v>84</v>
      </c>
      <c r="N2" s="10" t="s">
        <v>84</v>
      </c>
      <c r="O2" s="11">
        <v>0.1</v>
      </c>
      <c r="P2" s="11">
        <v>0.2</v>
      </c>
      <c r="Q2" s="11">
        <v>0.2</v>
      </c>
      <c r="R2" s="11">
        <v>0.2</v>
      </c>
      <c r="S2" s="11">
        <v>0.3</v>
      </c>
      <c r="T2" s="11">
        <v>0.3</v>
      </c>
      <c r="U2" s="11">
        <v>0.3</v>
      </c>
      <c r="V2" s="11">
        <v>0.4</v>
      </c>
      <c r="W2" s="11">
        <v>0.4</v>
      </c>
      <c r="X2" s="11">
        <v>0.4</v>
      </c>
      <c r="Y2" s="11">
        <v>0.5</v>
      </c>
    </row>
    <row r="3" spans="1:25" x14ac:dyDescent="0.25">
      <c r="A3" t="s">
        <v>6</v>
      </c>
      <c r="B3" s="10" t="s">
        <v>93</v>
      </c>
      <c r="C3" s="10" t="s">
        <v>93</v>
      </c>
      <c r="D3" s="10" t="s">
        <v>93</v>
      </c>
      <c r="E3" s="10" t="s">
        <v>93</v>
      </c>
      <c r="F3" s="10" t="s">
        <v>93</v>
      </c>
      <c r="G3" s="10" t="s">
        <v>93</v>
      </c>
      <c r="H3" s="10" t="s">
        <v>93</v>
      </c>
      <c r="I3" s="10" t="s">
        <v>93</v>
      </c>
      <c r="J3" s="10" t="s">
        <v>93</v>
      </c>
      <c r="K3" s="11">
        <v>0.01</v>
      </c>
      <c r="L3" s="11">
        <v>0.02</v>
      </c>
      <c r="M3" s="11">
        <v>0.02</v>
      </c>
      <c r="N3" s="11">
        <v>0.03</v>
      </c>
      <c r="O3" s="11">
        <v>0.04</v>
      </c>
      <c r="P3" s="11">
        <v>0.04</v>
      </c>
      <c r="Q3" s="11">
        <v>0.04</v>
      </c>
      <c r="R3" s="11">
        <v>0.05</v>
      </c>
      <c r="S3" s="11">
        <v>0.05</v>
      </c>
      <c r="T3" s="11">
        <v>0.05</v>
      </c>
      <c r="U3" s="11">
        <v>0.05</v>
      </c>
      <c r="V3" s="11">
        <v>0.05</v>
      </c>
      <c r="W3" s="11">
        <v>0.05</v>
      </c>
      <c r="X3" s="11">
        <v>0.05</v>
      </c>
      <c r="Y3" s="11">
        <v>0.06</v>
      </c>
    </row>
    <row r="4" spans="1:25" x14ac:dyDescent="0.25">
      <c r="A4" t="s">
        <v>36</v>
      </c>
      <c r="B4" s="10" t="s">
        <v>94</v>
      </c>
      <c r="C4" s="10" t="s">
        <v>85</v>
      </c>
      <c r="D4" s="10" t="s">
        <v>86</v>
      </c>
      <c r="E4" s="11">
        <v>1600</v>
      </c>
      <c r="F4" s="11">
        <v>3200</v>
      </c>
      <c r="G4" s="11">
        <v>5600</v>
      </c>
      <c r="H4" s="11">
        <v>9300</v>
      </c>
      <c r="I4" s="10">
        <v>15000</v>
      </c>
      <c r="J4" s="10">
        <v>23000</v>
      </c>
      <c r="K4" s="10">
        <v>36000</v>
      </c>
      <c r="L4" s="10">
        <v>55000</v>
      </c>
      <c r="M4" s="10">
        <v>81000</v>
      </c>
      <c r="N4" s="10">
        <v>120000</v>
      </c>
      <c r="O4" s="10">
        <v>160000</v>
      </c>
      <c r="P4" s="10">
        <v>200000</v>
      </c>
      <c r="Q4" s="10">
        <v>250000</v>
      </c>
      <c r="R4" s="10">
        <v>300000</v>
      </c>
      <c r="S4" s="10">
        <v>350000</v>
      </c>
      <c r="T4" s="10">
        <v>400000</v>
      </c>
      <c r="U4" s="10">
        <v>450000</v>
      </c>
      <c r="V4" s="10">
        <v>500000</v>
      </c>
      <c r="W4" s="10">
        <v>540000</v>
      </c>
      <c r="X4" s="10">
        <v>590000</v>
      </c>
      <c r="Y4" s="10">
        <v>640000</v>
      </c>
    </row>
    <row r="5" spans="1:25" x14ac:dyDescent="0.25">
      <c r="A5" t="s">
        <v>83</v>
      </c>
      <c r="B5" s="10" t="s">
        <v>94</v>
      </c>
      <c r="C5" s="10" t="s">
        <v>94</v>
      </c>
      <c r="D5" s="10" t="s">
        <v>94</v>
      </c>
      <c r="E5" s="10" t="s">
        <v>94</v>
      </c>
      <c r="F5" s="10" t="s">
        <v>94</v>
      </c>
      <c r="G5" s="10" t="s">
        <v>94</v>
      </c>
      <c r="H5" s="10" t="s">
        <v>95</v>
      </c>
      <c r="I5" s="10" t="s">
        <v>95</v>
      </c>
      <c r="J5" s="10" t="s">
        <v>85</v>
      </c>
      <c r="K5" s="10" t="s">
        <v>86</v>
      </c>
      <c r="L5" s="10" t="s">
        <v>86</v>
      </c>
      <c r="M5" s="11">
        <v>1300</v>
      </c>
      <c r="N5" s="11">
        <v>2000</v>
      </c>
      <c r="O5" s="11">
        <v>2900</v>
      </c>
      <c r="P5" s="11">
        <v>4100</v>
      </c>
      <c r="Q5" s="11">
        <v>5500</v>
      </c>
      <c r="R5" s="11">
        <v>7300</v>
      </c>
      <c r="S5" s="10">
        <v>10000</v>
      </c>
      <c r="T5" s="10">
        <v>13000</v>
      </c>
      <c r="U5" s="10">
        <v>16000</v>
      </c>
      <c r="V5" s="10">
        <v>19000</v>
      </c>
      <c r="W5" s="10">
        <v>23000</v>
      </c>
      <c r="X5" s="10">
        <v>26000</v>
      </c>
      <c r="Y5" s="10">
        <v>29000</v>
      </c>
    </row>
    <row r="7" spans="1:25" x14ac:dyDescent="0.25">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2" sqref="B2:Y4"/>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178633239</v>
      </c>
      <c r="C2">
        <v>181786329</v>
      </c>
      <c r="D2">
        <v>184916848</v>
      </c>
      <c r="E2">
        <v>188019278</v>
      </c>
      <c r="F2">
        <v>191085673</v>
      </c>
      <c r="G2">
        <v>194112556</v>
      </c>
      <c r="H2">
        <v>197097887</v>
      </c>
      <c r="I2">
        <v>200050444</v>
      </c>
      <c r="J2">
        <v>202990922</v>
      </c>
      <c r="K2">
        <v>205946831</v>
      </c>
      <c r="L2">
        <v>208938698</v>
      </c>
      <c r="M2">
        <v>211970371</v>
      </c>
      <c r="N2">
        <v>215038285</v>
      </c>
      <c r="O2">
        <v>218145617</v>
      </c>
      <c r="P2">
        <v>221293797</v>
      </c>
      <c r="Q2">
        <v>224480901</v>
      </c>
      <c r="R2">
        <v>227709821</v>
      </c>
      <c r="S2">
        <v>230972808</v>
      </c>
      <c r="T2">
        <v>234243489</v>
      </c>
      <c r="U2">
        <v>237486894</v>
      </c>
      <c r="V2">
        <v>240676485</v>
      </c>
      <c r="W2">
        <v>243801639</v>
      </c>
      <c r="X2">
        <v>246864191</v>
      </c>
      <c r="Y2">
        <v>249865631</v>
      </c>
    </row>
    <row r="3" spans="1:25" x14ac:dyDescent="0.25">
      <c r="A3" t="s">
        <v>45</v>
      </c>
      <c r="B3">
        <v>1.7920163681766299</v>
      </c>
      <c r="C3">
        <v>1.7497221147105999</v>
      </c>
      <c r="D3">
        <v>1.7074272869950899</v>
      </c>
      <c r="E3">
        <v>1.6638246359997899</v>
      </c>
      <c r="F3">
        <v>1.61773770904755</v>
      </c>
      <c r="G3">
        <v>1.5716299171275701</v>
      </c>
      <c r="H3">
        <v>1.5262317266972401</v>
      </c>
      <c r="I3">
        <v>1.48690610911836</v>
      </c>
      <c r="J3">
        <v>1.4591704084111099</v>
      </c>
      <c r="K3">
        <v>1.4456774703763999</v>
      </c>
      <c r="L3">
        <v>1.4422864402145501</v>
      </c>
      <c r="M3">
        <v>1.44056075348501</v>
      </c>
      <c r="N3">
        <v>1.43695765717751</v>
      </c>
      <c r="O3">
        <v>1.43467256451759</v>
      </c>
      <c r="P3">
        <v>1.43284091526511</v>
      </c>
      <c r="Q3">
        <v>1.42994132263022</v>
      </c>
      <c r="R3">
        <v>1.4281473386002199</v>
      </c>
      <c r="S3">
        <v>1.4227885854512199</v>
      </c>
      <c r="T3">
        <v>1.4061136334316899</v>
      </c>
      <c r="U3">
        <v>1.3751313152628799</v>
      </c>
      <c r="V3">
        <v>1.3341206997303401</v>
      </c>
      <c r="W3">
        <v>1.2901293956659601</v>
      </c>
      <c r="X3">
        <v>1.2483411657613199</v>
      </c>
      <c r="Y3">
        <v>1.2084945964514</v>
      </c>
    </row>
    <row r="4" spans="1:25" ht="19.5" customHeight="1" x14ac:dyDescent="0.25">
      <c r="A4" t="s">
        <v>40</v>
      </c>
      <c r="B4">
        <v>3.1219999999999999</v>
      </c>
      <c r="C4">
        <v>3.0230000000000001</v>
      </c>
      <c r="D4">
        <v>2.931</v>
      </c>
      <c r="E4">
        <v>2.8439999999999999</v>
      </c>
      <c r="F4">
        <v>2.7639999999999998</v>
      </c>
      <c r="G4">
        <v>2.6909999999999998</v>
      </c>
      <c r="H4">
        <v>2.6280000000000001</v>
      </c>
      <c r="I4">
        <v>2.5750000000000002</v>
      </c>
      <c r="J4">
        <v>2.5339999999999998</v>
      </c>
      <c r="K4">
        <v>2.5030000000000001</v>
      </c>
      <c r="L4">
        <v>2.484</v>
      </c>
      <c r="M4">
        <v>2.4750000000000001</v>
      </c>
      <c r="N4">
        <v>2.4740000000000002</v>
      </c>
      <c r="O4">
        <v>2.4790000000000001</v>
      </c>
      <c r="P4">
        <v>2.4860000000000002</v>
      </c>
      <c r="Q4">
        <v>2.4929999999999999</v>
      </c>
      <c r="R4">
        <v>2.4950000000000001</v>
      </c>
      <c r="S4">
        <v>2.4900000000000002</v>
      </c>
      <c r="T4">
        <v>2.4790000000000001</v>
      </c>
      <c r="U4">
        <v>2.46</v>
      </c>
      <c r="V4">
        <v>2.4340000000000002</v>
      </c>
      <c r="W4">
        <v>2.403</v>
      </c>
      <c r="X4">
        <v>2.37</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25"/>
  <sheetViews>
    <sheetView topLeftCell="A2" workbookViewId="0">
      <selection activeCell="C4" sqref="C4:E25"/>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9" t="s">
        <v>70</v>
      </c>
      <c r="B3" s="9" t="s">
        <v>69</v>
      </c>
      <c r="C3" s="9" t="s">
        <v>68</v>
      </c>
      <c r="D3" s="9" t="s">
        <v>67</v>
      </c>
      <c r="E3" s="9" t="s">
        <v>66</v>
      </c>
      <c r="F3" s="9" t="s">
        <v>65</v>
      </c>
      <c r="G3" s="9" t="s">
        <v>64</v>
      </c>
    </row>
    <row r="4" spans="1:7" x14ac:dyDescent="0.25">
      <c r="A4" s="9">
        <v>2014</v>
      </c>
      <c r="B4" s="9" t="s">
        <v>63</v>
      </c>
      <c r="C4" s="152">
        <v>21485916</v>
      </c>
      <c r="D4" s="152">
        <v>10952021</v>
      </c>
      <c r="E4" s="152">
        <v>10533895</v>
      </c>
      <c r="F4" s="8">
        <f>-1*D4/$C$25</f>
        <v>-4.3184560612310789E-2</v>
      </c>
      <c r="G4" s="8">
        <f>E4/$C$25</f>
        <v>4.1535861473532373E-2</v>
      </c>
    </row>
    <row r="5" spans="1:7" x14ac:dyDescent="0.25">
      <c r="A5" s="9">
        <v>2014</v>
      </c>
      <c r="B5" s="9" t="s">
        <v>62</v>
      </c>
      <c r="C5" s="152">
        <v>22292396</v>
      </c>
      <c r="D5" s="152">
        <v>11346636</v>
      </c>
      <c r="E5" s="152">
        <v>10945760</v>
      </c>
      <c r="F5" s="8">
        <f t="shared" ref="F5:F25" si="0">-1*D5/$C$25</f>
        <v>-4.4740554285627065E-2</v>
      </c>
      <c r="G5" s="8">
        <f t="shared" ref="G5:G25" si="1">E5/$C$25</f>
        <v>4.315987306523672E-2</v>
      </c>
    </row>
    <row r="6" spans="1:7" x14ac:dyDescent="0.25">
      <c r="A6" s="9">
        <v>2014</v>
      </c>
      <c r="B6" s="9" t="s">
        <v>61</v>
      </c>
      <c r="C6" s="152">
        <v>22724776</v>
      </c>
      <c r="D6" s="152">
        <v>11555863</v>
      </c>
      <c r="E6" s="152">
        <v>11168913</v>
      </c>
      <c r="F6" s="8">
        <f t="shared" si="0"/>
        <v>-4.5565550518124422E-2</v>
      </c>
      <c r="G6" s="8">
        <f t="shared" si="1"/>
        <v>4.4039780458978842E-2</v>
      </c>
    </row>
    <row r="7" spans="1:7" x14ac:dyDescent="0.25">
      <c r="A7" s="9">
        <v>2014</v>
      </c>
      <c r="B7" s="9" t="s">
        <v>60</v>
      </c>
      <c r="C7" s="152">
        <v>22516489</v>
      </c>
      <c r="D7" s="152">
        <v>11447723</v>
      </c>
      <c r="E7" s="152">
        <v>11068766</v>
      </c>
      <c r="F7" s="8">
        <f t="shared" si="0"/>
        <v>-4.5139147173516588E-2</v>
      </c>
      <c r="G7" s="8">
        <f t="shared" si="1"/>
        <v>4.3644894054758007E-2</v>
      </c>
    </row>
    <row r="8" spans="1:7" x14ac:dyDescent="0.25">
      <c r="A8" s="9">
        <v>2014</v>
      </c>
      <c r="B8" s="9" t="s">
        <v>59</v>
      </c>
      <c r="C8" s="152">
        <v>20842775</v>
      </c>
      <c r="D8" s="152">
        <v>10619993</v>
      </c>
      <c r="E8" s="152">
        <v>10222782</v>
      </c>
      <c r="F8" s="8">
        <f t="shared" si="0"/>
        <v>-4.1875351719177334E-2</v>
      </c>
      <c r="G8" s="8">
        <f t="shared" si="1"/>
        <v>4.0309121842027118E-2</v>
      </c>
    </row>
    <row r="9" spans="1:7" x14ac:dyDescent="0.25">
      <c r="A9" s="9">
        <v>2014</v>
      </c>
      <c r="B9" s="9" t="s">
        <v>58</v>
      </c>
      <c r="C9" s="152">
        <v>20009567</v>
      </c>
      <c r="D9" s="152">
        <v>10228766</v>
      </c>
      <c r="E9" s="152">
        <v>9780801</v>
      </c>
      <c r="F9" s="8">
        <f t="shared" si="0"/>
        <v>-4.0332717159339247E-2</v>
      </c>
      <c r="G9" s="8">
        <f t="shared" si="1"/>
        <v>3.8566360822486552E-2</v>
      </c>
    </row>
    <row r="10" spans="1:7" x14ac:dyDescent="0.25">
      <c r="A10" s="9">
        <v>2014</v>
      </c>
      <c r="B10" s="9" t="s">
        <v>57</v>
      </c>
      <c r="C10" s="152">
        <v>20092577</v>
      </c>
      <c r="D10" s="152">
        <v>10271604</v>
      </c>
      <c r="E10" s="152">
        <v>9820973</v>
      </c>
      <c r="F10" s="8">
        <f t="shared" si="0"/>
        <v>-4.0501630294870139E-2</v>
      </c>
      <c r="G10" s="8">
        <f t="shared" si="1"/>
        <v>3.8724761739442219E-2</v>
      </c>
    </row>
    <row r="11" spans="1:7" x14ac:dyDescent="0.25">
      <c r="A11" s="9">
        <v>2014</v>
      </c>
      <c r="B11" s="9" t="s">
        <v>56</v>
      </c>
      <c r="C11" s="152">
        <v>20097993</v>
      </c>
      <c r="D11" s="152">
        <v>10337945</v>
      </c>
      <c r="E11" s="152">
        <v>9760048</v>
      </c>
      <c r="F11" s="8">
        <f t="shared" si="0"/>
        <v>-4.0763217351321296E-2</v>
      </c>
      <c r="G11" s="8">
        <f t="shared" si="1"/>
        <v>3.8484530337831044E-2</v>
      </c>
    </row>
    <row r="12" spans="1:7" x14ac:dyDescent="0.25">
      <c r="A12" s="9">
        <v>2014</v>
      </c>
      <c r="B12" s="9" t="s">
        <v>55</v>
      </c>
      <c r="C12" s="152">
        <v>18581594</v>
      </c>
      <c r="D12" s="152">
        <v>9563454</v>
      </c>
      <c r="E12" s="152">
        <v>9018140</v>
      </c>
      <c r="F12" s="8">
        <f t="shared" si="0"/>
        <v>-3.770934688000014E-2</v>
      </c>
      <c r="G12" s="8">
        <f t="shared" si="1"/>
        <v>3.5559136842442537E-2</v>
      </c>
    </row>
    <row r="13" spans="1:7" x14ac:dyDescent="0.25">
      <c r="A13" s="9">
        <v>2014</v>
      </c>
      <c r="B13" s="9" t="s">
        <v>54</v>
      </c>
      <c r="C13" s="152">
        <v>15206012</v>
      </c>
      <c r="D13" s="152">
        <v>7825453</v>
      </c>
      <c r="E13" s="152">
        <v>7380559</v>
      </c>
      <c r="F13" s="8">
        <f t="shared" si="0"/>
        <v>-3.0856291217601691E-2</v>
      </c>
      <c r="G13" s="8">
        <f t="shared" si="1"/>
        <v>2.9102044041755936E-2</v>
      </c>
    </row>
    <row r="14" spans="1:7" x14ac:dyDescent="0.25">
      <c r="A14" s="9">
        <v>2014</v>
      </c>
      <c r="B14" s="9" t="s">
        <v>53</v>
      </c>
      <c r="C14" s="152">
        <v>13236266</v>
      </c>
      <c r="D14" s="152">
        <v>6273428</v>
      </c>
      <c r="E14" s="152">
        <v>6962838</v>
      </c>
      <c r="F14" s="8">
        <f t="shared" si="0"/>
        <v>-2.4736551519848951E-2</v>
      </c>
      <c r="G14" s="8">
        <f t="shared" si="1"/>
        <v>2.7454941845409246E-2</v>
      </c>
    </row>
    <row r="15" spans="1:7" x14ac:dyDescent="0.25">
      <c r="A15" s="9">
        <v>2014</v>
      </c>
      <c r="B15" s="9" t="s">
        <v>52</v>
      </c>
      <c r="C15" s="152">
        <v>11490480</v>
      </c>
      <c r="D15" s="152">
        <v>5166396</v>
      </c>
      <c r="E15" s="152">
        <v>6324084</v>
      </c>
      <c r="F15" s="8">
        <f t="shared" si="0"/>
        <v>-2.03714493616475E-2</v>
      </c>
      <c r="G15" s="8">
        <f t="shared" si="1"/>
        <v>2.4936291558913633E-2</v>
      </c>
    </row>
    <row r="16" spans="1:7" x14ac:dyDescent="0.25">
      <c r="A16" s="9">
        <v>2014</v>
      </c>
      <c r="B16" s="9" t="s">
        <v>51</v>
      </c>
      <c r="C16" s="152">
        <v>8547881</v>
      </c>
      <c r="D16" s="152">
        <v>4091241</v>
      </c>
      <c r="E16" s="152">
        <v>4456640</v>
      </c>
      <c r="F16" s="8">
        <f t="shared" si="0"/>
        <v>-1.6132040373559454E-2</v>
      </c>
      <c r="G16" s="8">
        <f t="shared" si="1"/>
        <v>1.7572833379998883E-2</v>
      </c>
    </row>
    <row r="17" spans="1:7" x14ac:dyDescent="0.25">
      <c r="A17" s="9">
        <v>2014</v>
      </c>
      <c r="B17" s="9" t="s">
        <v>50</v>
      </c>
      <c r="C17" s="152">
        <v>5677924</v>
      </c>
      <c r="D17" s="152">
        <v>2599498</v>
      </c>
      <c r="E17" s="152">
        <v>3078426</v>
      </c>
      <c r="F17" s="8">
        <f t="shared" si="0"/>
        <v>-1.0249996684865804E-2</v>
      </c>
      <c r="G17" s="8">
        <f t="shared" si="1"/>
        <v>1.2138442227924274E-2</v>
      </c>
    </row>
    <row r="18" spans="1:7" x14ac:dyDescent="0.25">
      <c r="A18" s="9">
        <v>2014</v>
      </c>
      <c r="B18" s="9" t="s">
        <v>49</v>
      </c>
      <c r="C18" s="152">
        <v>5048522</v>
      </c>
      <c r="D18" s="152">
        <v>2238723</v>
      </c>
      <c r="E18" s="152">
        <v>2809799</v>
      </c>
      <c r="F18" s="8">
        <f t="shared" si="0"/>
        <v>-8.8274364236221089E-3</v>
      </c>
      <c r="G18" s="8">
        <f t="shared" si="1"/>
        <v>1.1079227772108019E-2</v>
      </c>
    </row>
    <row r="19" spans="1:7" x14ac:dyDescent="0.25">
      <c r="A19" s="9">
        <v>2014</v>
      </c>
      <c r="B19" s="9" t="s">
        <v>48</v>
      </c>
      <c r="C19" s="152">
        <v>3179871</v>
      </c>
      <c r="D19" s="152">
        <v>1348864</v>
      </c>
      <c r="E19" s="152">
        <v>1831007</v>
      </c>
      <c r="F19" s="8">
        <f t="shared" si="0"/>
        <v>-5.3186621141215829E-3</v>
      </c>
      <c r="G19" s="8">
        <f t="shared" si="1"/>
        <v>7.2197846199404964E-3</v>
      </c>
    </row>
    <row r="20" spans="1:7" x14ac:dyDescent="0.25">
      <c r="A20" s="9"/>
      <c r="B20" s="9" t="s">
        <v>47</v>
      </c>
      <c r="C20" s="9">
        <v>2578604</v>
      </c>
      <c r="D20" s="9">
        <v>989780</v>
      </c>
      <c r="E20" s="9">
        <v>1588824</v>
      </c>
      <c r="F20" s="8">
        <f t="shared" si="0"/>
        <v>-3.9027695804137856E-3</v>
      </c>
      <c r="G20" s="8">
        <f t="shared" si="1"/>
        <v>6.2648406472462087E-3</v>
      </c>
    </row>
    <row r="21" spans="1:7" x14ac:dyDescent="0.25">
      <c r="A21" s="9">
        <v>2014</v>
      </c>
      <c r="B21" s="9"/>
      <c r="C21" s="152"/>
      <c r="D21" s="152"/>
      <c r="E21" s="152"/>
      <c r="F21" s="8"/>
      <c r="G21" s="8"/>
    </row>
    <row r="22" spans="1:7" x14ac:dyDescent="0.25">
      <c r="A22" s="9">
        <v>2014</v>
      </c>
      <c r="B22" s="9"/>
      <c r="C22" s="152"/>
      <c r="D22" s="152"/>
      <c r="E22" s="152"/>
      <c r="F22" s="8"/>
      <c r="G22" s="8"/>
    </row>
    <row r="23" spans="1:7" x14ac:dyDescent="0.25">
      <c r="A23" s="9">
        <v>2014</v>
      </c>
      <c r="B23" s="9"/>
      <c r="C23" s="152"/>
      <c r="D23" s="152"/>
      <c r="E23" s="152"/>
      <c r="F23" s="8"/>
      <c r="G23" s="8"/>
    </row>
    <row r="24" spans="1:7" x14ac:dyDescent="0.25">
      <c r="A24" s="9">
        <v>2014</v>
      </c>
      <c r="B24" s="9"/>
      <c r="C24" s="152"/>
      <c r="D24" s="152"/>
      <c r="E24" s="152"/>
      <c r="F24" s="8"/>
      <c r="G24" s="8"/>
    </row>
    <row r="25" spans="1:7" x14ac:dyDescent="0.25">
      <c r="A25" s="9">
        <v>2014</v>
      </c>
      <c r="B25" s="9" t="s">
        <v>46</v>
      </c>
      <c r="C25" s="152">
        <v>253609643</v>
      </c>
      <c r="D25" s="152">
        <v>126857388</v>
      </c>
      <c r="E25" s="152">
        <v>126752255</v>
      </c>
      <c r="F25" s="8">
        <f t="shared" si="0"/>
        <v>-0.50020727326996794</v>
      </c>
      <c r="G25" s="8">
        <f t="shared" si="1"/>
        <v>0.49979272673003211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2014-12-15T15:24:41Z</cp:lastPrinted>
  <dcterms:created xsi:type="dcterms:W3CDTF">2014-07-09T20:40:55Z</dcterms:created>
  <dcterms:modified xsi:type="dcterms:W3CDTF">2015-03-31T16:02:19Z</dcterms:modified>
</cp:coreProperties>
</file>